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amen o\Desktop\"/>
    </mc:Choice>
  </mc:AlternateContent>
  <bookViews>
    <workbookView xWindow="0" yWindow="30" windowWidth="11580" windowHeight="9660" activeTab="1"/>
  </bookViews>
  <sheets>
    <sheet name="Payslip" sheetId="5" r:id="rId1"/>
    <sheet name="December 2016" sheetId="3" r:id="rId2"/>
  </sheets>
  <definedNames>
    <definedName name="_xlnm._FilterDatabase" localSheetId="1" hidden="1">'December 2016'!$A$5:$X$35</definedName>
    <definedName name="_xlnm._FilterDatabase" localSheetId="0" hidden="1">Payslip!$E$5:$E$8</definedName>
    <definedName name="_xlnm.Database">'December 2016'!$B:$X</definedName>
    <definedName name="ID" localSheetId="0">Payslip!$E$7</definedName>
    <definedName name="ID">#REF!</definedName>
    <definedName name="MN">'December 2016'!$1:$1048576</definedName>
    <definedName name="_xlnm.Print_Area" localSheetId="1">'December 2016'!$A$1:$X$43</definedName>
    <definedName name="_xlnm.Print_Area" localSheetId="0">Payslip!$A$1:$L$36</definedName>
    <definedName name="_xlnm.Print_Titles" localSheetId="1">'December 2016'!$1:$6</definedName>
  </definedNames>
  <calcPr calcId="162913" concurrentCalc="0"/>
</workbook>
</file>

<file path=xl/calcChain.xml><?xml version="1.0" encoding="utf-8"?>
<calcChain xmlns="http://schemas.openxmlformats.org/spreadsheetml/2006/main">
  <c r="K8" i="5" l="1"/>
  <c r="M3" i="3"/>
  <c r="E3" i="5"/>
  <c r="E6" i="5"/>
  <c r="D29" i="5"/>
  <c r="V35" i="3"/>
  <c r="M35" i="3"/>
  <c r="O35" i="3"/>
  <c r="P35" i="3"/>
  <c r="Q35" i="3"/>
  <c r="R35" i="3"/>
  <c r="T35" i="3"/>
  <c r="H35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J34" i="3"/>
  <c r="L34" i="3"/>
  <c r="N34" i="3"/>
  <c r="U34" i="3"/>
  <c r="W34" i="3"/>
  <c r="J33" i="3"/>
  <c r="L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N33" i="3"/>
  <c r="U33" i="3"/>
  <c r="W33" i="3"/>
  <c r="J7" i="3"/>
  <c r="S7" i="3"/>
  <c r="S35" i="3"/>
  <c r="L8" i="3"/>
  <c r="N8" i="3"/>
  <c r="L9" i="3"/>
  <c r="N9" i="3"/>
  <c r="L10" i="3"/>
  <c r="N10" i="3"/>
  <c r="L11" i="3"/>
  <c r="L12" i="3"/>
  <c r="N12" i="3"/>
  <c r="L13" i="3"/>
  <c r="N13" i="3"/>
  <c r="L14" i="3"/>
  <c r="N14" i="3"/>
  <c r="L15" i="3"/>
  <c r="N15" i="3"/>
  <c r="L16" i="3"/>
  <c r="N16" i="3"/>
  <c r="L17" i="3"/>
  <c r="N17" i="3"/>
  <c r="L18" i="3"/>
  <c r="N18" i="3"/>
  <c r="L19" i="3"/>
  <c r="N19" i="3"/>
  <c r="L20" i="3"/>
  <c r="N20" i="3"/>
  <c r="L21" i="3"/>
  <c r="N21" i="3"/>
  <c r="L22" i="3"/>
  <c r="N22" i="3"/>
  <c r="L23" i="3"/>
  <c r="N23" i="3"/>
  <c r="L24" i="3"/>
  <c r="N24" i="3"/>
  <c r="L25" i="3"/>
  <c r="N25" i="3"/>
  <c r="L26" i="3"/>
  <c r="N26" i="3"/>
  <c r="L27" i="3"/>
  <c r="N27" i="3"/>
  <c r="L28" i="3"/>
  <c r="N28" i="3"/>
  <c r="L29" i="3"/>
  <c r="N29" i="3"/>
  <c r="L30" i="3"/>
  <c r="N30" i="3"/>
  <c r="L31" i="3"/>
  <c r="N31" i="3"/>
  <c r="L32" i="3"/>
  <c r="N32" i="3"/>
  <c r="F13" i="5"/>
  <c r="E5" i="5"/>
  <c r="C21" i="5"/>
  <c r="H11" i="5"/>
  <c r="C20" i="5"/>
  <c r="C18" i="5"/>
  <c r="F14" i="5"/>
  <c r="F12" i="5"/>
  <c r="K7" i="5"/>
  <c r="K6" i="5"/>
  <c r="J26" i="5"/>
  <c r="H22" i="5"/>
  <c r="H21" i="5"/>
  <c r="H20" i="5"/>
  <c r="K15" i="5"/>
  <c r="E8" i="5"/>
  <c r="H18" i="5"/>
  <c r="J23" i="5"/>
  <c r="L7" i="3"/>
  <c r="U26" i="3"/>
  <c r="W26" i="3"/>
  <c r="U23" i="3"/>
  <c r="W23" i="3"/>
  <c r="U21" i="3"/>
  <c r="W21" i="3"/>
  <c r="U20" i="3"/>
  <c r="W20" i="3"/>
  <c r="U8" i="3"/>
  <c r="W8" i="3"/>
  <c r="U14" i="3"/>
  <c r="W14" i="3"/>
  <c r="U10" i="3"/>
  <c r="W10" i="3"/>
  <c r="U9" i="3"/>
  <c r="W9" i="3"/>
  <c r="K26" i="5"/>
  <c r="H19" i="5"/>
  <c r="K28" i="5"/>
  <c r="U27" i="3"/>
  <c r="W27" i="3"/>
  <c r="U17" i="3"/>
  <c r="W17" i="3"/>
  <c r="U15" i="3"/>
  <c r="W15" i="3"/>
  <c r="U30" i="3"/>
  <c r="W30" i="3"/>
  <c r="U28" i="3"/>
  <c r="W28" i="3"/>
  <c r="U31" i="3"/>
  <c r="W31" i="3"/>
  <c r="U18" i="3"/>
  <c r="W18" i="3"/>
  <c r="U12" i="3"/>
  <c r="W12" i="3"/>
  <c r="U32" i="3"/>
  <c r="W32" i="3"/>
  <c r="U24" i="3"/>
  <c r="W24" i="3"/>
  <c r="U25" i="3"/>
  <c r="W25" i="3"/>
  <c r="U19" i="3"/>
  <c r="W19" i="3"/>
  <c r="U13" i="3"/>
  <c r="W13" i="3"/>
  <c r="U29" i="3"/>
  <c r="W29" i="3"/>
  <c r="U22" i="3"/>
  <c r="W22" i="3"/>
  <c r="U16" i="3"/>
  <c r="W16" i="3"/>
  <c r="N11" i="3"/>
  <c r="N7" i="3"/>
  <c r="N35" i="3"/>
  <c r="L35" i="3"/>
  <c r="J15" i="5"/>
  <c r="U11" i="3"/>
  <c r="W11" i="3"/>
  <c r="U7" i="3"/>
  <c r="U35" i="3"/>
  <c r="W7" i="3"/>
  <c r="W35" i="3"/>
  <c r="J28" i="5"/>
</calcChain>
</file>

<file path=xl/sharedStrings.xml><?xml version="1.0" encoding="utf-8"?>
<sst xmlns="http://schemas.openxmlformats.org/spreadsheetml/2006/main" count="190" uniqueCount="130">
  <si>
    <t>#</t>
  </si>
  <si>
    <t>Name</t>
  </si>
  <si>
    <t>Position</t>
  </si>
  <si>
    <t>End Date</t>
  </si>
  <si>
    <t>Signature:______________________________</t>
  </si>
  <si>
    <t>Signature: ____________________________</t>
  </si>
  <si>
    <t>Actual # of days worked</t>
  </si>
  <si>
    <t>Site</t>
  </si>
  <si>
    <t>Original Start Date</t>
  </si>
  <si>
    <t>Remarks</t>
  </si>
  <si>
    <t>Rate/day</t>
  </si>
  <si>
    <t>ID</t>
  </si>
  <si>
    <t>$</t>
  </si>
  <si>
    <t>Total Allowances</t>
  </si>
  <si>
    <t>Salary Month:</t>
  </si>
  <si>
    <t>Employee Name:</t>
  </si>
  <si>
    <t>Employeement Start Date:</t>
  </si>
  <si>
    <t>Employe ID Number:</t>
  </si>
  <si>
    <t>Employeement End Date:</t>
  </si>
  <si>
    <t>Employe Designation:</t>
  </si>
  <si>
    <t>Location:</t>
  </si>
  <si>
    <t>Pay Details:</t>
  </si>
  <si>
    <t>Amounts</t>
  </si>
  <si>
    <t>Official Working Days/Months</t>
  </si>
  <si>
    <t>Rate/Day</t>
  </si>
  <si>
    <t>Actual # Of Days Worked</t>
  </si>
  <si>
    <t xml:space="preserve">Total Salary </t>
  </si>
  <si>
    <t>Additions:</t>
  </si>
  <si>
    <t>Retro Salary</t>
  </si>
  <si>
    <t>Total allowance</t>
  </si>
  <si>
    <t>Deductions:</t>
  </si>
  <si>
    <t>If any</t>
  </si>
  <si>
    <t>Net Salary Transfar:</t>
  </si>
  <si>
    <t>Remarks:</t>
  </si>
  <si>
    <t>Staff Pay Slip</t>
  </si>
  <si>
    <t>Living Allowance</t>
  </si>
  <si>
    <t>Net Payment  (USD)</t>
  </si>
  <si>
    <t>Health Insurance Allowance</t>
  </si>
  <si>
    <t>Monthly Basic Salary</t>
  </si>
  <si>
    <t>Total Basic Salary</t>
  </si>
  <si>
    <t xml:space="preserve">Employee Signature </t>
  </si>
  <si>
    <t>Total Amount (USD)</t>
  </si>
  <si>
    <t>Transportation</t>
  </si>
  <si>
    <t>Accounting Officer</t>
  </si>
  <si>
    <t>Security Staff</t>
  </si>
  <si>
    <t>Border Officer</t>
  </si>
  <si>
    <t>Transportation Communication Allowance</t>
  </si>
  <si>
    <t>Deductions If any Define in Remarks</t>
  </si>
  <si>
    <t>Totals</t>
  </si>
  <si>
    <t>Retro Salary &amp; /Arrear [included well being contr]</t>
  </si>
  <si>
    <t>Official Working days/ Months</t>
  </si>
  <si>
    <t xml:space="preserve">Pay Period:  </t>
  </si>
  <si>
    <t>Net Salary  (USD)</t>
  </si>
  <si>
    <t xml:space="preserve">Warehouse Officer </t>
  </si>
  <si>
    <t>SAR001</t>
  </si>
  <si>
    <t>SAR002</t>
  </si>
  <si>
    <t>SAR003</t>
  </si>
  <si>
    <t>SAR005</t>
  </si>
  <si>
    <t>SAR006</t>
  </si>
  <si>
    <t>SAR007</t>
  </si>
  <si>
    <t>SAR008</t>
  </si>
  <si>
    <t>SAR009</t>
  </si>
  <si>
    <t>SAR011</t>
  </si>
  <si>
    <t>SAR012</t>
  </si>
  <si>
    <t>SAR013</t>
  </si>
  <si>
    <t>SAR014</t>
  </si>
  <si>
    <t>SAR016</t>
  </si>
  <si>
    <t>SAR018</t>
  </si>
  <si>
    <t>SAR019</t>
  </si>
  <si>
    <t>SAR020</t>
  </si>
  <si>
    <t>SAR021</t>
  </si>
  <si>
    <t>SAR022</t>
  </si>
  <si>
    <t>SAR024</t>
  </si>
  <si>
    <t>SAR025</t>
  </si>
  <si>
    <t>SAR026</t>
  </si>
  <si>
    <t>SAR027</t>
  </si>
  <si>
    <t>SAR028</t>
  </si>
  <si>
    <t>SAR029</t>
  </si>
  <si>
    <t>SAR030</t>
  </si>
  <si>
    <t>Office Field Manager</t>
  </si>
  <si>
    <t>SAR031</t>
  </si>
  <si>
    <t>logistic Worker</t>
  </si>
  <si>
    <t xml:space="preserve">Border Assistant  </t>
  </si>
  <si>
    <t xml:space="preserve">HR Officer </t>
  </si>
  <si>
    <t>logistic Officer</t>
  </si>
  <si>
    <t>Per Diem</t>
  </si>
  <si>
    <t>SAR032</t>
  </si>
  <si>
    <t xml:space="preserve">Procurement Officer </t>
  </si>
  <si>
    <t>SAR033</t>
  </si>
  <si>
    <t xml:space="preserve">Accounts Assistant </t>
  </si>
  <si>
    <t>The difference (USD)</t>
  </si>
  <si>
    <t>November Net Payment  (USD)</t>
  </si>
  <si>
    <t>Prepared by: xxxxxxxx - (HR Officer)</t>
  </si>
  <si>
    <t>Reviewed by: xxxxxxxxxx - (Budget Manager)</t>
  </si>
  <si>
    <t>Approved by: xxxxxxxxx - ( Country Director)</t>
  </si>
  <si>
    <t>Max Fax</t>
  </si>
  <si>
    <t>Mohammad ccccc</t>
  </si>
  <si>
    <t>Abed kkkkk</t>
  </si>
  <si>
    <t>Ahmad uuuuu</t>
  </si>
  <si>
    <t>Ahmad lllllll</t>
  </si>
  <si>
    <t>Mohammad jjjjjj</t>
  </si>
  <si>
    <t>Ibrahim qqqqq</t>
  </si>
  <si>
    <t>Khaled mmmm</t>
  </si>
  <si>
    <t>Mohammad pppp</t>
  </si>
  <si>
    <t>Mohammad zzzzz</t>
  </si>
  <si>
    <t>Abd yyyyy</t>
  </si>
  <si>
    <t>Ahmad aaaaa</t>
  </si>
  <si>
    <t>Adnan xxxxx</t>
  </si>
  <si>
    <t>Abd hhhh</t>
  </si>
  <si>
    <t>Mohammad eeee</t>
  </si>
  <si>
    <t>Khalil nnnnn</t>
  </si>
  <si>
    <t>Ahmad qqqqq</t>
  </si>
  <si>
    <t>Salim pppp</t>
  </si>
  <si>
    <t>Khaled llllll</t>
  </si>
  <si>
    <t>Abdallah oooo</t>
  </si>
  <si>
    <t>Abdullah ggggg</t>
  </si>
  <si>
    <t>Sami vvvvvv</t>
  </si>
  <si>
    <t>Rami ooooo</t>
  </si>
  <si>
    <t>Ayman rrrrrr</t>
  </si>
  <si>
    <t>Adam tttttt</t>
  </si>
  <si>
    <t>Shami ddddd</t>
  </si>
  <si>
    <t>Nimer rrrrr</t>
  </si>
  <si>
    <t>Fadi sssss</t>
  </si>
  <si>
    <t>Sy-Saraqeb</t>
  </si>
  <si>
    <t>Prepared by: xxxxx (Finance Assistant / Cashier)</t>
  </si>
  <si>
    <t>Started effective 1 Dec 2016</t>
  </si>
  <si>
    <t>Sara Staff Payroll December 2016 payments (in USD)</t>
  </si>
  <si>
    <t>Pay Slip</t>
  </si>
  <si>
    <t xml:space="preserve">To </t>
  </si>
  <si>
    <t>AS - 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</si>
</sst>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-yy;@"/>
    <numFmt numFmtId="165" formatCode="[$-409]d\-mmm\-yy;@"/>
    <numFmt numFmtId="166" formatCode="#,##0.00\ [$TL-41F]"/>
    <numFmt numFmtId="167" formatCode="_(* #,##0.0_);_(* \(#,##0.0\);_(* &quot;-&quot;??_);_(@_)"/>
    <numFmt numFmtId="168" formatCode="_-[$$-409]* #,##0_ ;_-[$$-409]* \-#,##0\ ;_-[$$-409]* &quot;-&quot;_ ;_-@_ "/>
    <numFmt numFmtId="169" formatCode="_-[$$-409]* #,##0.00_ ;_-[$$-409]* \-#,##0.00\ ;_-[$$-409]* &quot;-&quot;??_ ;_-@_ "/>
    <numFmt numFmtId="170" formatCode="_-[$$-409]* #,##0_ ;_-[$$-409]* \-#,##0\ ;_-[$$-409]* &quot;-&quot;??_ ;_-@_ "/>
    <numFmt numFmtId="171" formatCode="dd/mm/yyyy;@"/>
    <numFmt numFmtId="172" formatCode="[$-409]dd\-mmm\-yy;@"/>
  </numFmts>
  <fonts count="30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6"/>
      <name val="Arial"/>
      <family val="2"/>
      <charset val="162"/>
    </font>
    <font>
      <b/>
      <sz val="16"/>
      <color indexed="8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2"/>
      <name val="Garamond"/>
      <family val="1"/>
    </font>
    <font>
      <b/>
      <sz val="14"/>
      <name val="Garamond"/>
      <family val="1"/>
    </font>
    <font>
      <b/>
      <sz val="12"/>
      <name val="Garamond"/>
      <family val="1"/>
    </font>
    <font>
      <b/>
      <sz val="22"/>
      <color indexed="8"/>
      <name val="Arial"/>
      <family val="2"/>
    </font>
    <font>
      <sz val="14"/>
      <name val="Garamond"/>
      <family val="1"/>
    </font>
    <font>
      <sz val="11"/>
      <name val="Garamond"/>
      <family val="1"/>
    </font>
    <font>
      <b/>
      <sz val="30"/>
      <color indexed="8"/>
      <name val="Arial"/>
      <family val="2"/>
    </font>
    <font>
      <sz val="30"/>
      <color indexed="8"/>
      <name val="Arial"/>
      <family val="2"/>
    </font>
    <font>
      <sz val="30"/>
      <color theme="1"/>
      <name val="Arial"/>
      <family val="2"/>
    </font>
    <font>
      <sz val="30"/>
      <name val="Arial"/>
      <family val="2"/>
    </font>
    <font>
      <sz val="30"/>
      <color theme="1"/>
      <name val="Tahoma"/>
      <family val="2"/>
    </font>
    <font>
      <b/>
      <sz val="28"/>
      <color indexed="8"/>
      <name val="Arial"/>
      <family val="2"/>
    </font>
    <font>
      <sz val="26"/>
      <color indexed="8"/>
      <name val="Arial"/>
      <family val="2"/>
    </font>
    <font>
      <b/>
      <sz val="40"/>
      <color indexed="8"/>
      <name val="Arial"/>
      <family val="2"/>
    </font>
    <font>
      <sz val="28"/>
      <name val="Arial"/>
      <family val="2"/>
    </font>
    <font>
      <sz val="28"/>
      <color indexed="8"/>
      <name val="Arial"/>
      <family val="2"/>
    </font>
    <font>
      <b/>
      <sz val="36"/>
      <name val="Arial"/>
      <family val="2"/>
    </font>
    <font>
      <b/>
      <sz val="36"/>
      <color indexed="8"/>
      <name val="Arial"/>
      <family val="2"/>
    </font>
    <font>
      <b/>
      <sz val="18"/>
      <name val="Garamond"/>
      <family val="1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44" fontId="29" fillId="0" borderId="0" applyFont="0" applyFill="0" applyBorder="0" applyAlignment="0" applyProtection="0"/>
  </cellStyleXfs>
  <cellXfs count="176">
    <xf numFmtId="0" fontId="0" fillId="0" borderId="0" xfId="0"/>
    <xf numFmtId="0" fontId="8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39" fontId="7" fillId="2" borderId="0" xfId="0" applyNumberFormat="1" applyFont="1" applyFill="1" applyBorder="1" applyAlignment="1" applyProtection="1">
      <alignment horizontal="center" vertical="center"/>
    </xf>
    <xf numFmtId="39" fontId="8" fillId="2" borderId="0" xfId="0" applyNumberFormat="1" applyFont="1" applyFill="1" applyAlignment="1">
      <alignment horizontal="center" vertical="center"/>
    </xf>
    <xf numFmtId="39" fontId="8" fillId="0" borderId="0" xfId="0" applyNumberFormat="1" applyFont="1" applyFill="1" applyAlignment="1">
      <alignment horizontal="center" vertical="center"/>
    </xf>
    <xf numFmtId="0" fontId="7" fillId="2" borderId="0" xfId="0" applyFont="1" applyFill="1" applyBorder="1" applyAlignment="1" applyProtection="1">
      <alignment horizontal="left" vertical="center"/>
    </xf>
    <xf numFmtId="0" fontId="8" fillId="0" borderId="0" xfId="0" applyFont="1" applyAlignment="1">
      <alignment horizontal="left" vertical="center"/>
    </xf>
    <xf numFmtId="166" fontId="10" fillId="2" borderId="0" xfId="6" applyNumberFormat="1" applyFont="1" applyFill="1" applyBorder="1" applyAlignment="1">
      <alignment vertical="center"/>
    </xf>
    <xf numFmtId="0" fontId="10" fillId="2" borderId="0" xfId="6" applyFont="1" applyFill="1" applyAlignment="1">
      <alignment vertical="center"/>
    </xf>
    <xf numFmtId="166" fontId="12" fillId="2" borderId="0" xfId="6" applyNumberFormat="1" applyFont="1" applyFill="1" applyBorder="1" applyAlignment="1">
      <alignment horizontal="center" vertical="center"/>
    </xf>
    <xf numFmtId="43" fontId="10" fillId="2" borderId="0" xfId="1" applyFont="1" applyFill="1" applyBorder="1" applyAlignment="1">
      <alignment horizontal="center" vertical="center"/>
    </xf>
    <xf numFmtId="0" fontId="10" fillId="2" borderId="0" xfId="6" applyFont="1" applyFill="1" applyBorder="1" applyAlignment="1">
      <alignment vertical="center"/>
    </xf>
    <xf numFmtId="0" fontId="10" fillId="2" borderId="3" xfId="6" applyFont="1" applyFill="1" applyBorder="1" applyAlignment="1">
      <alignment vertical="center"/>
    </xf>
    <xf numFmtId="0" fontId="12" fillId="2" borderId="0" xfId="6" applyFont="1" applyFill="1" applyBorder="1" applyAlignment="1">
      <alignment vertical="center"/>
    </xf>
    <xf numFmtId="0" fontId="10" fillId="0" borderId="0" xfId="6" applyFont="1" applyFill="1" applyBorder="1" applyAlignment="1">
      <alignment vertical="center"/>
    </xf>
    <xf numFmtId="0" fontId="15" fillId="2" borderId="0" xfId="6" applyFont="1" applyFill="1" applyBorder="1" applyAlignment="1">
      <alignment vertical="center"/>
    </xf>
    <xf numFmtId="166" fontId="10" fillId="2" borderId="0" xfId="1" applyNumberFormat="1" applyFont="1" applyFill="1" applyBorder="1" applyAlignment="1">
      <alignment vertical="center"/>
    </xf>
    <xf numFmtId="43" fontId="10" fillId="2" borderId="0" xfId="1" applyFont="1" applyFill="1" applyBorder="1" applyAlignment="1">
      <alignment vertical="center"/>
    </xf>
    <xf numFmtId="167" fontId="10" fillId="2" borderId="2" xfId="1" applyNumberFormat="1" applyFont="1" applyFill="1" applyBorder="1" applyAlignment="1">
      <alignment horizontal="center" vertical="center"/>
    </xf>
    <xf numFmtId="2" fontId="10" fillId="2" borderId="0" xfId="6" applyNumberFormat="1" applyFont="1" applyFill="1" applyAlignment="1">
      <alignment horizontal="right" vertical="center"/>
    </xf>
    <xf numFmtId="2" fontId="10" fillId="2" borderId="0" xfId="6" applyNumberFormat="1" applyFont="1" applyFill="1" applyBorder="1" applyAlignment="1">
      <alignment horizontal="right" vertical="center"/>
    </xf>
    <xf numFmtId="2" fontId="10" fillId="2" borderId="3" xfId="6" applyNumberFormat="1" applyFont="1" applyFill="1" applyBorder="1" applyAlignment="1">
      <alignment horizontal="right" vertical="center"/>
    </xf>
    <xf numFmtId="2" fontId="10" fillId="2" borderId="0" xfId="1" applyNumberFormat="1" applyFont="1" applyFill="1" applyBorder="1" applyAlignment="1">
      <alignment horizontal="right" vertical="center"/>
    </xf>
    <xf numFmtId="0" fontId="11" fillId="2" borderId="0" xfId="6" applyFont="1" applyFill="1" applyBorder="1" applyAlignment="1">
      <alignment vertical="center"/>
    </xf>
    <xf numFmtId="0" fontId="10" fillId="2" borderId="7" xfId="6" applyFont="1" applyFill="1" applyBorder="1" applyAlignment="1">
      <alignment vertical="center"/>
    </xf>
    <xf numFmtId="2" fontId="10" fillId="2" borderId="8" xfId="6" applyNumberFormat="1" applyFont="1" applyFill="1" applyBorder="1" applyAlignment="1">
      <alignment horizontal="right" vertical="center"/>
    </xf>
    <xf numFmtId="0" fontId="10" fillId="2" borderId="9" xfId="6" applyFont="1" applyFill="1" applyBorder="1" applyAlignment="1">
      <alignment vertical="center"/>
    </xf>
    <xf numFmtId="0" fontId="10" fillId="2" borderId="10" xfId="6" applyFont="1" applyFill="1" applyBorder="1" applyAlignment="1">
      <alignment vertical="center"/>
    </xf>
    <xf numFmtId="0" fontId="10" fillId="2" borderId="11" xfId="6" applyFont="1" applyFill="1" applyBorder="1" applyAlignment="1">
      <alignment vertical="center"/>
    </xf>
    <xf numFmtId="0" fontId="10" fillId="2" borderId="12" xfId="6" applyFont="1" applyFill="1" applyBorder="1" applyAlignment="1">
      <alignment vertical="center"/>
    </xf>
    <xf numFmtId="0" fontId="11" fillId="2" borderId="8" xfId="6" applyFont="1" applyFill="1" applyBorder="1" applyAlignment="1">
      <alignment vertical="center"/>
    </xf>
    <xf numFmtId="0" fontId="10" fillId="2" borderId="8" xfId="6" applyFont="1" applyFill="1" applyBorder="1" applyAlignment="1">
      <alignment vertical="center"/>
    </xf>
    <xf numFmtId="0" fontId="10" fillId="2" borderId="13" xfId="6" applyFont="1" applyFill="1" applyBorder="1" applyAlignment="1">
      <alignment vertical="center"/>
    </xf>
    <xf numFmtId="0" fontId="14" fillId="2" borderId="0" xfId="6" applyFont="1" applyFill="1" applyBorder="1" applyAlignment="1">
      <alignment vertical="center"/>
    </xf>
    <xf numFmtId="0" fontId="14" fillId="2" borderId="3" xfId="6" applyFont="1" applyFill="1" applyBorder="1" applyAlignment="1">
      <alignment vertical="center"/>
    </xf>
    <xf numFmtId="164" fontId="11" fillId="2" borderId="0" xfId="6" applyNumberFormat="1" applyFont="1" applyFill="1" applyBorder="1" applyAlignment="1">
      <alignment horizontal="left" vertical="center"/>
    </xf>
    <xf numFmtId="165" fontId="14" fillId="2" borderId="0" xfId="6" applyNumberFormat="1" applyFont="1" applyFill="1" applyBorder="1" applyAlignment="1">
      <alignment vertical="center"/>
    </xf>
    <xf numFmtId="165" fontId="14" fillId="2" borderId="0" xfId="6" applyNumberFormat="1" applyFont="1" applyFill="1" applyBorder="1" applyAlignment="1">
      <alignment horizontal="left" vertical="center"/>
    </xf>
    <xf numFmtId="0" fontId="14" fillId="2" borderId="10" xfId="6" applyFont="1" applyFill="1" applyBorder="1" applyAlignment="1">
      <alignment vertical="center"/>
    </xf>
    <xf numFmtId="44" fontId="14" fillId="2" borderId="0" xfId="6" applyNumberFormat="1" applyFont="1" applyFill="1" applyBorder="1" applyAlignment="1">
      <alignment horizontal="left" vertical="center"/>
    </xf>
    <xf numFmtId="2" fontId="14" fillId="2" borderId="0" xfId="1" applyNumberFormat="1" applyFont="1" applyFill="1" applyBorder="1" applyAlignment="1">
      <alignment horizontal="right" vertical="center"/>
    </xf>
    <xf numFmtId="43" fontId="14" fillId="2" borderId="0" xfId="1" applyFont="1" applyFill="1" applyBorder="1" applyAlignment="1">
      <alignment vertical="center"/>
    </xf>
    <xf numFmtId="166" fontId="14" fillId="2" borderId="0" xfId="6" applyNumberFormat="1" applyFont="1" applyFill="1" applyBorder="1" applyAlignment="1">
      <alignment vertical="center"/>
    </xf>
    <xf numFmtId="0" fontId="14" fillId="2" borderId="11" xfId="6" applyFont="1" applyFill="1" applyBorder="1" applyAlignment="1">
      <alignment vertical="center"/>
    </xf>
    <xf numFmtId="0" fontId="14" fillId="2" borderId="0" xfId="6" applyFont="1" applyFill="1" applyAlignment="1">
      <alignment vertical="center"/>
    </xf>
    <xf numFmtId="43" fontId="14" fillId="2" borderId="0" xfId="1" applyFont="1" applyFill="1" applyBorder="1" applyAlignment="1">
      <alignment horizontal="right" vertical="center"/>
    </xf>
    <xf numFmtId="2" fontId="14" fillId="2" borderId="0" xfId="6" applyNumberFormat="1" applyFont="1" applyFill="1" applyBorder="1" applyAlignment="1">
      <alignment horizontal="right" vertical="center"/>
    </xf>
    <xf numFmtId="43" fontId="14" fillId="2" borderId="0" xfId="1" applyFont="1" applyFill="1" applyBorder="1" applyAlignment="1">
      <alignment horizontal="center" vertical="center"/>
    </xf>
    <xf numFmtId="164" fontId="11" fillId="2" borderId="0" xfId="6" applyNumberFormat="1" applyFont="1" applyFill="1" applyBorder="1" applyAlignment="1">
      <alignment vertical="center"/>
    </xf>
    <xf numFmtId="44" fontId="11" fillId="2" borderId="0" xfId="6" applyNumberFormat="1" applyFont="1" applyFill="1" applyBorder="1" applyAlignment="1">
      <alignment horizontal="left" vertical="center"/>
    </xf>
    <xf numFmtId="43" fontId="14" fillId="2" borderId="11" xfId="6" applyNumberFormat="1" applyFont="1" applyFill="1" applyBorder="1" applyAlignment="1">
      <alignment vertical="center"/>
    </xf>
    <xf numFmtId="14" fontId="7" fillId="2" borderId="0" xfId="0" applyNumberFormat="1" applyFont="1" applyFill="1" applyBorder="1" applyAlignment="1" applyProtection="1">
      <alignment horizontal="center" vertical="center"/>
    </xf>
    <xf numFmtId="14" fontId="8" fillId="2" borderId="0" xfId="0" applyNumberFormat="1" applyFont="1" applyFill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0" fontId="13" fillId="4" borderId="1" xfId="0" applyFont="1" applyFill="1" applyBorder="1" applyAlignment="1" applyProtection="1">
      <alignment horizontal="center" vertical="center"/>
    </xf>
    <xf numFmtId="0" fontId="13" fillId="4" borderId="1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left" vertical="center"/>
    </xf>
    <xf numFmtId="168" fontId="20" fillId="0" borderId="1" xfId="0" applyNumberFormat="1" applyFont="1" applyFill="1" applyBorder="1" applyAlignment="1">
      <alignment horizontal="right" vertical="center"/>
    </xf>
    <xf numFmtId="3" fontId="17" fillId="0" borderId="6" xfId="1" applyNumberFormat="1" applyFont="1" applyFill="1" applyBorder="1" applyAlignment="1" applyProtection="1">
      <alignment horizontal="center" vertical="center"/>
    </xf>
    <xf numFmtId="4" fontId="17" fillId="0" borderId="1" xfId="1" applyNumberFormat="1" applyFont="1" applyFill="1" applyBorder="1" applyAlignment="1" applyProtection="1">
      <alignment horizontal="center" vertical="center"/>
    </xf>
    <xf numFmtId="3" fontId="17" fillId="0" borderId="1" xfId="1" applyNumberFormat="1" applyFont="1" applyFill="1" applyBorder="1" applyAlignment="1" applyProtection="1">
      <alignment horizontal="center" vertical="center"/>
    </xf>
    <xf numFmtId="43" fontId="17" fillId="0" borderId="1" xfId="1" applyFont="1" applyFill="1" applyBorder="1" applyAlignment="1" applyProtection="1">
      <alignment horizontal="center" vertical="center"/>
    </xf>
    <xf numFmtId="2" fontId="17" fillId="0" borderId="1" xfId="1" applyNumberFormat="1" applyFont="1" applyFill="1" applyBorder="1" applyAlignment="1" applyProtection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1" fillId="2" borderId="0" xfId="0" applyFont="1" applyFill="1" applyBorder="1" applyAlignment="1" applyProtection="1">
      <alignment horizontal="center"/>
    </xf>
    <xf numFmtId="0" fontId="21" fillId="2" borderId="3" xfId="0" applyFont="1" applyFill="1" applyBorder="1" applyAlignment="1" applyProtection="1"/>
    <xf numFmtId="0" fontId="22" fillId="4" borderId="1" xfId="0" applyFont="1" applyFill="1" applyBorder="1" applyAlignment="1" applyProtection="1">
      <alignment horizontal="center" vertical="center" wrapText="1"/>
    </xf>
    <xf numFmtId="44" fontId="22" fillId="4" borderId="1" xfId="0" applyNumberFormat="1" applyFont="1" applyFill="1" applyBorder="1" applyAlignment="1" applyProtection="1">
      <alignment horizontal="center" vertical="center" wrapText="1"/>
    </xf>
    <xf numFmtId="0" fontId="22" fillId="4" borderId="1" xfId="0" applyNumberFormat="1" applyFont="1" applyFill="1" applyBorder="1" applyAlignment="1" applyProtection="1">
      <alignment horizontal="center" vertical="center" wrapText="1"/>
    </xf>
    <xf numFmtId="171" fontId="21" fillId="2" borderId="3" xfId="0" applyNumberFormat="1" applyFont="1" applyFill="1" applyBorder="1" applyAlignment="1" applyProtection="1"/>
    <xf numFmtId="171" fontId="22" fillId="4" borderId="1" xfId="0" applyNumberFormat="1" applyFont="1" applyFill="1" applyBorder="1" applyAlignment="1" applyProtection="1">
      <alignment horizontal="center" vertical="center" wrapText="1"/>
    </xf>
    <xf numFmtId="171" fontId="13" fillId="4" borderId="1" xfId="0" applyNumberFormat="1" applyFont="1" applyFill="1" applyBorder="1" applyAlignment="1" applyProtection="1">
      <alignment horizontal="center" vertical="center"/>
    </xf>
    <xf numFmtId="171" fontId="7" fillId="2" borderId="0" xfId="0" applyNumberFormat="1" applyFont="1" applyFill="1" applyBorder="1" applyAlignment="1" applyProtection="1">
      <alignment horizontal="center" vertical="center"/>
    </xf>
    <xf numFmtId="171" fontId="8" fillId="2" borderId="0" xfId="0" applyNumberFormat="1" applyFont="1" applyFill="1" applyBorder="1" applyAlignment="1">
      <alignment horizontal="center" vertical="center"/>
    </xf>
    <xf numFmtId="171" fontId="8" fillId="2" borderId="0" xfId="0" applyNumberFormat="1" applyFont="1" applyFill="1" applyAlignment="1">
      <alignment horizontal="center" vertical="center"/>
    </xf>
    <xf numFmtId="171" fontId="8" fillId="0" borderId="0" xfId="0" applyNumberFormat="1" applyFont="1" applyAlignment="1">
      <alignment horizontal="center" vertical="center"/>
    </xf>
    <xf numFmtId="0" fontId="23" fillId="2" borderId="0" xfId="0" applyFont="1" applyFill="1" applyBorder="1" applyAlignment="1" applyProtection="1"/>
    <xf numFmtId="0" fontId="25" fillId="2" borderId="0" xfId="0" applyFont="1" applyFill="1" applyBorder="1" applyAlignment="1" applyProtection="1">
      <alignment horizontal="left" vertical="center"/>
    </xf>
    <xf numFmtId="0" fontId="25" fillId="2" borderId="0" xfId="0" applyFont="1" applyFill="1" applyBorder="1" applyAlignment="1" applyProtection="1">
      <alignment horizontal="left" vertical="center" wrapText="1"/>
    </xf>
    <xf numFmtId="0" fontId="24" fillId="2" borderId="0" xfId="0" applyFont="1" applyFill="1" applyAlignment="1">
      <alignment horizontal="left" vertical="center"/>
    </xf>
    <xf numFmtId="0" fontId="24" fillId="2" borderId="0" xfId="0" applyFont="1" applyFill="1" applyBorder="1" applyAlignment="1">
      <alignment horizontal="left" vertical="center"/>
    </xf>
    <xf numFmtId="171" fontId="24" fillId="2" borderId="0" xfId="0" applyNumberFormat="1" applyFont="1" applyFill="1" applyBorder="1" applyAlignment="1">
      <alignment horizontal="left" vertical="center"/>
    </xf>
    <xf numFmtId="14" fontId="24" fillId="2" borderId="0" xfId="0" applyNumberFormat="1" applyFont="1" applyFill="1" applyAlignment="1">
      <alignment horizontal="left" vertical="center"/>
    </xf>
    <xf numFmtId="39" fontId="25" fillId="2" borderId="0" xfId="0" applyNumberFormat="1" applyFont="1" applyFill="1" applyBorder="1" applyAlignment="1" applyProtection="1">
      <alignment horizontal="left" vertical="center"/>
    </xf>
    <xf numFmtId="171" fontId="19" fillId="0" borderId="1" xfId="0" applyNumberFormat="1" applyFont="1" applyFill="1" applyBorder="1" applyAlignment="1" applyProtection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7" fillId="2" borderId="0" xfId="0" applyFont="1" applyFill="1" applyBorder="1" applyAlignment="1" applyProtection="1">
      <alignment horizontal="left" vertical="center"/>
    </xf>
    <xf numFmtId="0" fontId="27" fillId="2" borderId="0" xfId="0" applyFont="1" applyFill="1" applyBorder="1" applyAlignment="1" applyProtection="1">
      <alignment horizontal="center" vertical="center"/>
    </xf>
    <xf numFmtId="171" fontId="26" fillId="2" borderId="0" xfId="0" applyNumberFormat="1" applyFont="1" applyFill="1" applyBorder="1" applyAlignment="1">
      <alignment horizontal="center" vertical="center"/>
    </xf>
    <xf numFmtId="14" fontId="26" fillId="2" borderId="0" xfId="0" applyNumberFormat="1" applyFont="1" applyFill="1" applyAlignment="1">
      <alignment horizontal="center" vertical="center"/>
    </xf>
    <xf numFmtId="0" fontId="26" fillId="2" borderId="0" xfId="0" applyFont="1" applyFill="1" applyAlignment="1">
      <alignment horizontal="right" vertical="center"/>
    </xf>
    <xf numFmtId="0" fontId="26" fillId="2" borderId="0" xfId="0" applyFont="1" applyFill="1" applyBorder="1" applyAlignment="1">
      <alignment horizontal="right" vertical="center"/>
    </xf>
    <xf numFmtId="0" fontId="27" fillId="2" borderId="0" xfId="0" applyFont="1" applyFill="1" applyBorder="1" applyAlignment="1" applyProtection="1">
      <alignment horizontal="right" vertical="center"/>
    </xf>
    <xf numFmtId="4" fontId="26" fillId="2" borderId="0" xfId="0" applyNumberFormat="1" applyFont="1" applyFill="1" applyBorder="1" applyAlignment="1">
      <alignment horizontal="right" vertical="center"/>
    </xf>
    <xf numFmtId="39" fontId="26" fillId="2" borderId="0" xfId="0" applyNumberFormat="1" applyFont="1" applyFill="1" applyAlignment="1">
      <alignment horizontal="right" vertical="center"/>
    </xf>
    <xf numFmtId="0" fontId="26" fillId="2" borderId="0" xfId="0" applyFont="1" applyFill="1" applyAlignment="1">
      <alignment horizontal="left" vertical="center"/>
    </xf>
    <xf numFmtId="171" fontId="26" fillId="2" borderId="0" xfId="0" applyNumberFormat="1" applyFont="1" applyFill="1" applyAlignment="1">
      <alignment horizontal="center" vertical="center"/>
    </xf>
    <xf numFmtId="4" fontId="26" fillId="2" borderId="0" xfId="0" applyNumberFormat="1" applyFont="1" applyFill="1" applyAlignment="1">
      <alignment horizontal="center" vertical="center"/>
    </xf>
    <xf numFmtId="4" fontId="26" fillId="2" borderId="0" xfId="0" applyNumberFormat="1" applyFont="1" applyFill="1" applyAlignment="1">
      <alignment horizontal="right" vertical="center"/>
    </xf>
    <xf numFmtId="0" fontId="23" fillId="2" borderId="0" xfId="0" applyFont="1" applyFill="1" applyBorder="1" applyAlignment="1" applyProtection="1">
      <alignment wrapText="1"/>
    </xf>
    <xf numFmtId="0" fontId="21" fillId="2" borderId="3" xfId="0" applyFont="1" applyFill="1" applyBorder="1" applyAlignment="1" applyProtection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172" fontId="19" fillId="0" borderId="1" xfId="0" applyNumberFormat="1" applyFont="1" applyFill="1" applyBorder="1" applyAlignment="1" applyProtection="1">
      <alignment horizontal="center" vertical="center" wrapText="1"/>
    </xf>
    <xf numFmtId="39" fontId="19" fillId="0" borderId="1" xfId="1" applyNumberFormat="1" applyFont="1" applyFill="1" applyBorder="1" applyAlignment="1">
      <alignment horizontal="right" vertical="center"/>
    </xf>
    <xf numFmtId="0" fontId="17" fillId="0" borderId="14" xfId="0" applyFont="1" applyFill="1" applyBorder="1" applyAlignment="1" applyProtection="1">
      <alignment horizontal="center" vertical="center"/>
    </xf>
    <xf numFmtId="0" fontId="17" fillId="0" borderId="14" xfId="0" applyFont="1" applyFill="1" applyBorder="1" applyAlignment="1" applyProtection="1">
      <alignment horizontal="left" vertical="center"/>
    </xf>
    <xf numFmtId="0" fontId="17" fillId="0" borderId="14" xfId="0" applyFont="1" applyFill="1" applyBorder="1" applyAlignment="1" applyProtection="1">
      <alignment horizontal="left" vertical="center" wrapText="1"/>
    </xf>
    <xf numFmtId="172" fontId="19" fillId="0" borderId="14" xfId="0" applyNumberFormat="1" applyFont="1" applyFill="1" applyBorder="1" applyAlignment="1" applyProtection="1">
      <alignment horizontal="center" vertical="center" wrapText="1"/>
    </xf>
    <xf numFmtId="168" fontId="20" fillId="0" borderId="14" xfId="0" applyNumberFormat="1" applyFont="1" applyFill="1" applyBorder="1" applyAlignment="1">
      <alignment horizontal="right" vertical="center"/>
    </xf>
    <xf numFmtId="4" fontId="17" fillId="0" borderId="14" xfId="1" applyNumberFormat="1" applyFont="1" applyFill="1" applyBorder="1" applyAlignment="1" applyProtection="1">
      <alignment horizontal="center" vertical="center"/>
    </xf>
    <xf numFmtId="3" fontId="17" fillId="0" borderId="14" xfId="1" applyNumberFormat="1" applyFont="1" applyFill="1" applyBorder="1" applyAlignment="1" applyProtection="1">
      <alignment horizontal="center" vertical="center"/>
    </xf>
    <xf numFmtId="43" fontId="17" fillId="0" borderId="14" xfId="1" applyFont="1" applyFill="1" applyBorder="1" applyAlignment="1" applyProtection="1">
      <alignment horizontal="center" vertical="center"/>
    </xf>
    <xf numFmtId="2" fontId="17" fillId="0" borderId="14" xfId="1" applyNumberFormat="1" applyFont="1" applyFill="1" applyBorder="1" applyAlignment="1" applyProtection="1">
      <alignment horizontal="center" vertical="center"/>
    </xf>
    <xf numFmtId="39" fontId="19" fillId="0" borderId="14" xfId="1" applyNumberFormat="1" applyFont="1" applyFill="1" applyBorder="1" applyAlignment="1">
      <alignment horizontal="right" vertical="center"/>
    </xf>
    <xf numFmtId="0" fontId="19" fillId="0" borderId="14" xfId="0" applyFont="1" applyFill="1" applyBorder="1" applyAlignment="1">
      <alignment horizontal="left" vertical="center" wrapText="1"/>
    </xf>
    <xf numFmtId="170" fontId="16" fillId="4" borderId="17" xfId="1" applyNumberFormat="1" applyFont="1" applyFill="1" applyBorder="1" applyAlignment="1" applyProtection="1">
      <alignment horizontal="right" vertical="center"/>
    </xf>
    <xf numFmtId="170" fontId="16" fillId="5" borderId="17" xfId="1" applyNumberFormat="1" applyFont="1" applyFill="1" applyBorder="1" applyAlignment="1" applyProtection="1">
      <alignment horizontal="right" vertical="center"/>
    </xf>
    <xf numFmtId="169" fontId="16" fillId="4" borderId="17" xfId="1" applyNumberFormat="1" applyFont="1" applyFill="1" applyBorder="1" applyAlignment="1" applyProtection="1">
      <alignment horizontal="right" vertical="center" wrapText="1"/>
    </xf>
    <xf numFmtId="172" fontId="19" fillId="0" borderId="1" xfId="0" applyNumberFormat="1" applyFont="1" applyFill="1" applyBorder="1" applyAlignment="1" applyProtection="1">
      <alignment horizontal="center" vertical="center"/>
    </xf>
    <xf numFmtId="170" fontId="16" fillId="0" borderId="17" xfId="1" applyNumberFormat="1" applyFont="1" applyFill="1" applyBorder="1" applyAlignment="1" applyProtection="1">
      <alignment horizontal="right" vertical="center"/>
    </xf>
    <xf numFmtId="39" fontId="19" fillId="6" borderId="1" xfId="1" applyNumberFormat="1" applyFont="1" applyFill="1" applyBorder="1" applyAlignment="1">
      <alignment horizontal="right" vertical="center"/>
    </xf>
    <xf numFmtId="0" fontId="19" fillId="6" borderId="1" xfId="0" applyFont="1" applyFill="1" applyBorder="1" applyAlignment="1">
      <alignment horizontal="left" vertical="center" wrapText="1"/>
    </xf>
    <xf numFmtId="0" fontId="28" fillId="2" borderId="8" xfId="6" applyFont="1" applyFill="1" applyBorder="1" applyAlignment="1">
      <alignment horizontal="center" vertical="center"/>
    </xf>
    <xf numFmtId="0" fontId="23" fillId="2" borderId="0" xfId="0" applyFont="1" applyFill="1" applyBorder="1" applyAlignment="1" applyProtection="1">
      <alignment horizontal="center"/>
    </xf>
    <xf numFmtId="14" fontId="10" fillId="2" borderId="8" xfId="6" applyNumberFormat="1" applyFont="1" applyFill="1" applyBorder="1" applyAlignment="1">
      <alignment vertical="center"/>
    </xf>
    <xf numFmtId="15" fontId="14" fillId="2" borderId="0" xfId="6" applyNumberFormat="1" applyFont="1" applyFill="1" applyBorder="1" applyAlignment="1">
      <alignment vertical="center"/>
    </xf>
    <xf numFmtId="2" fontId="12" fillId="7" borderId="0" xfId="6" applyNumberFormat="1" applyFont="1" applyFill="1" applyBorder="1" applyAlignment="1">
      <alignment horizontal="center" vertical="center"/>
    </xf>
    <xf numFmtId="0" fontId="12" fillId="7" borderId="0" xfId="6" applyFont="1" applyFill="1" applyBorder="1" applyAlignment="1">
      <alignment vertical="center"/>
    </xf>
    <xf numFmtId="0" fontId="10" fillId="7" borderId="0" xfId="6" applyFont="1" applyFill="1" applyBorder="1" applyAlignment="1">
      <alignment vertical="center"/>
    </xf>
    <xf numFmtId="0" fontId="11" fillId="7" borderId="0" xfId="6" applyFont="1" applyFill="1" applyBorder="1" applyAlignment="1">
      <alignment vertical="center"/>
    </xf>
    <xf numFmtId="44" fontId="11" fillId="2" borderId="0" xfId="9" applyFont="1" applyFill="1" applyBorder="1" applyAlignment="1">
      <alignment horizontal="right" vertical="center"/>
    </xf>
    <xf numFmtId="0" fontId="10" fillId="3" borderId="7" xfId="6" applyFont="1" applyFill="1" applyBorder="1" applyAlignment="1">
      <alignment horizontal="center" vertical="center"/>
    </xf>
    <xf numFmtId="0" fontId="10" fillId="3" borderId="8" xfId="6" applyFont="1" applyFill="1" applyBorder="1" applyAlignment="1">
      <alignment horizontal="center" vertical="center"/>
    </xf>
    <xf numFmtId="0" fontId="10" fillId="3" borderId="9" xfId="6" applyFont="1" applyFill="1" applyBorder="1" applyAlignment="1">
      <alignment horizontal="center" vertical="center"/>
    </xf>
    <xf numFmtId="0" fontId="10" fillId="3" borderId="10" xfId="6" applyFont="1" applyFill="1" applyBorder="1" applyAlignment="1">
      <alignment horizontal="center" vertical="center"/>
    </xf>
    <xf numFmtId="0" fontId="10" fillId="3" borderId="0" xfId="6" applyFont="1" applyFill="1" applyBorder="1" applyAlignment="1">
      <alignment horizontal="center" vertical="center"/>
    </xf>
    <xf numFmtId="0" fontId="10" fillId="3" borderId="11" xfId="6" applyFont="1" applyFill="1" applyBorder="1" applyAlignment="1">
      <alignment horizontal="center" vertical="center"/>
    </xf>
    <xf numFmtId="0" fontId="10" fillId="3" borderId="12" xfId="6" applyFont="1" applyFill="1" applyBorder="1" applyAlignment="1">
      <alignment horizontal="center" vertical="center"/>
    </xf>
    <xf numFmtId="0" fontId="10" fillId="3" borderId="3" xfId="6" applyFont="1" applyFill="1" applyBorder="1" applyAlignment="1">
      <alignment horizontal="center" vertical="center"/>
    </xf>
    <xf numFmtId="0" fontId="10" fillId="3" borderId="13" xfId="6" applyFont="1" applyFill="1" applyBorder="1" applyAlignment="1">
      <alignment horizontal="center" vertical="center"/>
    </xf>
    <xf numFmtId="44" fontId="10" fillId="2" borderId="3" xfId="6" applyNumberFormat="1" applyFont="1" applyFill="1" applyBorder="1" applyAlignment="1">
      <alignment horizontal="center" vertical="center"/>
    </xf>
    <xf numFmtId="0" fontId="11" fillId="2" borderId="10" xfId="6" applyFont="1" applyFill="1" applyBorder="1" applyAlignment="1">
      <alignment horizontal="left" vertical="center"/>
    </xf>
    <xf numFmtId="0" fontId="11" fillId="2" borderId="0" xfId="6" applyFont="1" applyFill="1" applyBorder="1" applyAlignment="1">
      <alignment horizontal="left" vertical="center"/>
    </xf>
    <xf numFmtId="0" fontId="11" fillId="2" borderId="10" xfId="6" applyFont="1" applyFill="1" applyBorder="1" applyAlignment="1">
      <alignment horizontal="center" vertical="center"/>
    </xf>
    <xf numFmtId="0" fontId="11" fillId="2" borderId="0" xfId="6" applyFont="1" applyFill="1" applyBorder="1" applyAlignment="1">
      <alignment horizontal="center" vertical="center"/>
    </xf>
    <xf numFmtId="0" fontId="12" fillId="7" borderId="0" xfId="6" applyNumberFormat="1" applyFont="1" applyFill="1" applyBorder="1" applyAlignment="1">
      <alignment horizontal="center" vertical="center"/>
    </xf>
    <xf numFmtId="44" fontId="11" fillId="2" borderId="4" xfId="1" applyNumberFormat="1" applyFont="1" applyFill="1" applyBorder="1" applyAlignment="1">
      <alignment horizontal="center" vertical="center"/>
    </xf>
    <xf numFmtId="43" fontId="11" fillId="2" borderId="4" xfId="1" applyFont="1" applyFill="1" applyBorder="1" applyAlignment="1">
      <alignment horizontal="center" vertical="center"/>
    </xf>
    <xf numFmtId="44" fontId="11" fillId="7" borderId="5" xfId="1" applyNumberFormat="1" applyFont="1" applyFill="1" applyBorder="1" applyAlignment="1">
      <alignment horizontal="center" vertical="center"/>
    </xf>
    <xf numFmtId="0" fontId="21" fillId="2" borderId="0" xfId="0" applyFont="1" applyFill="1" applyBorder="1" applyAlignment="1" applyProtection="1">
      <alignment horizontal="center"/>
    </xf>
    <xf numFmtId="170" fontId="16" fillId="4" borderId="15" xfId="1" applyNumberFormat="1" applyFont="1" applyFill="1" applyBorder="1" applyAlignment="1" applyProtection="1">
      <alignment horizontal="center" vertical="center"/>
    </xf>
    <xf numFmtId="170" fontId="16" fillId="4" borderId="4" xfId="1" applyNumberFormat="1" applyFont="1" applyFill="1" applyBorder="1" applyAlignment="1" applyProtection="1">
      <alignment horizontal="center" vertical="center"/>
    </xf>
    <xf numFmtId="170" fontId="16" fillId="4" borderId="16" xfId="1" applyNumberFormat="1" applyFont="1" applyFill="1" applyBorder="1" applyAlignment="1" applyProtection="1">
      <alignment horizontal="center" vertical="center"/>
    </xf>
    <xf numFmtId="15" fontId="23" fillId="2" borderId="18" xfId="0" applyNumberFormat="1" applyFont="1" applyFill="1" applyBorder="1" applyAlignment="1" applyProtection="1">
      <alignment horizontal="center"/>
    </xf>
    <xf numFmtId="15" fontId="23" fillId="2" borderId="19" xfId="0" applyNumberFormat="1" applyFont="1" applyFill="1" applyBorder="1" applyAlignment="1" applyProtection="1">
      <alignment horizontal="center"/>
    </xf>
    <xf numFmtId="0" fontId="23" fillId="2" borderId="0" xfId="0" applyFont="1" applyFill="1" applyBorder="1" applyAlignment="1" applyProtection="1">
      <alignment horizontal="center"/>
    </xf>
  </cellXfs>
  <cellStyles count="10">
    <cellStyle name="Comma" xfId="1" builtinId="3"/>
    <cellStyle name="Comma 2" xfId="2"/>
    <cellStyle name="Comma 2 2" xfId="3"/>
    <cellStyle name="Comma 3" xfId="4"/>
    <cellStyle name="Currency" xfId="9" builtinId="4"/>
    <cellStyle name="Normal" xfId="0" builtinId="0"/>
    <cellStyle name="Normal 2" xfId="5"/>
    <cellStyle name="Normal 3" xfId="6"/>
    <cellStyle name="Normal 3 2" xfId="7"/>
    <cellStyle name="Percent 7" xfId="8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147205</xdr:colOff>
      <xdr:row>0</xdr:row>
      <xdr:rowOff>121227</xdr:rowOff>
    </xdr:from>
    <xdr:to>
      <xdr:col>11</xdr:col>
      <xdr:colOff>225136</xdr:colOff>
      <xdr:row>3</xdr:row>
      <xdr:rowOff>147205</xdr:rowOff>
    </xdr:to>
    <xdr:sp macro="" textlink="">
      <xdr:nvSpPr>
        <xdr:cNvPr id="4" name="وجه ضاحك 3">
          <a:extLst>
            <a:ext uri="{FF2B5EF4-FFF2-40B4-BE49-F238E27FC236}">
              <a16:creationId xmlns:a16="http://schemas.microsoft.com/office/drawing/2014/main" id="{A143A88E-C44C-447A-BD2E-52BB066FC5B9}"/>
            </a:ext>
          </a:extLst>
        </xdr:cNvPr>
        <xdr:cNvSpPr/>
      </xdr:nvSpPr>
      <xdr:spPr>
        <a:xfrm>
          <a:off x="8252114" y="121227"/>
          <a:ext cx="1194954" cy="883228"/>
        </a:xfrm>
        <a:prstGeom prst="smileyFace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36"/>
  <sheetViews>
    <sheetView view="pageBreakPreview" topLeftCell="A19" zoomScale="110" zoomScaleNormal="100" zoomScaleSheetLayoutView="110" workbookViewId="0">
      <selection activeCell="I13" sqref="I13"/>
    </sheetView>
  </sheetViews>
  <sheetFormatPr defaultColWidth="9.140625" defaultRowHeight="15.75" x14ac:dyDescent="0.2"/>
  <cols>
    <col min="1" max="1" width="2.28515625" style="15" customWidth="1"/>
    <col min="2" max="2" width="6" style="15" customWidth="1"/>
    <col min="3" max="3" width="10" style="15" customWidth="1"/>
    <col min="4" max="4" width="11.42578125" style="15" bestFit="1" customWidth="1"/>
    <col min="5" max="5" width="26" style="15" customWidth="1"/>
    <col min="6" max="6" width="11.42578125" style="15" customWidth="1"/>
    <col min="7" max="7" width="16.28515625" style="15" customWidth="1"/>
    <col min="8" max="8" width="15.140625" style="26" customWidth="1"/>
    <col min="9" max="9" width="16.28515625" style="15" customWidth="1"/>
    <col min="10" max="10" width="6.7109375" style="15" customWidth="1"/>
    <col min="11" max="11" width="16.7109375" style="15" customWidth="1"/>
    <col min="12" max="12" width="7.85546875" style="15" customWidth="1"/>
    <col min="13" max="16384" width="9.140625" style="15"/>
  </cols>
  <sheetData>
    <row r="1" spans="1:12" ht="22.5" customHeight="1" x14ac:dyDescent="0.2">
      <c r="A1" s="31"/>
      <c r="B1" s="37"/>
      <c r="C1" s="38"/>
      <c r="D1" s="38"/>
      <c r="E1" s="144"/>
      <c r="F1" s="38"/>
      <c r="G1" s="142" t="s">
        <v>127</v>
      </c>
      <c r="H1" s="32"/>
      <c r="I1" s="38"/>
      <c r="J1" s="38"/>
      <c r="K1" s="38"/>
      <c r="L1" s="33"/>
    </row>
    <row r="2" spans="1:12" ht="22.5" customHeight="1" x14ac:dyDescent="0.2">
      <c r="A2" s="161"/>
      <c r="B2" s="162"/>
      <c r="C2" s="162"/>
      <c r="D2" s="162"/>
      <c r="E2" s="162"/>
      <c r="F2" s="18"/>
      <c r="G2" s="18"/>
      <c r="H2" s="27"/>
      <c r="I2" s="18"/>
      <c r="J2" s="18"/>
      <c r="K2" s="18"/>
      <c r="L2" s="35"/>
    </row>
    <row r="3" spans="1:12" ht="22.5" customHeight="1" x14ac:dyDescent="0.2">
      <c r="A3" s="163" t="s">
        <v>34</v>
      </c>
      <c r="B3" s="164"/>
      <c r="C3" s="164"/>
      <c r="D3" s="18"/>
      <c r="E3" s="145" t="str">
        <f>TEXT('December 2016'!J3,"dd/mmm/yyyy")&amp;"   To  "&amp;TEXT('December 2016'!M3,"dd/mmm/yyyy")</f>
        <v>01/Feb/2017   To  28/Feb/2017</v>
      </c>
      <c r="F3" s="18"/>
      <c r="G3" s="18"/>
      <c r="H3" s="27"/>
      <c r="I3" s="18"/>
      <c r="J3" s="18"/>
      <c r="K3" s="18"/>
      <c r="L3" s="35"/>
    </row>
    <row r="4" spans="1:12" ht="22.5" customHeight="1" x14ac:dyDescent="0.2">
      <c r="A4" s="34"/>
      <c r="B4" s="19"/>
      <c r="C4" s="19"/>
      <c r="D4" s="19"/>
      <c r="E4" s="41"/>
      <c r="F4" s="19"/>
      <c r="G4" s="19"/>
      <c r="H4" s="28"/>
      <c r="I4" s="19"/>
      <c r="J4" s="19"/>
      <c r="K4" s="19"/>
      <c r="L4" s="35"/>
    </row>
    <row r="5" spans="1:12" s="51" customFormat="1" ht="15" customHeight="1" x14ac:dyDescent="0.2">
      <c r="A5" s="45"/>
      <c r="B5" s="30" t="s">
        <v>14</v>
      </c>
      <c r="C5" s="40"/>
      <c r="D5" s="55"/>
      <c r="E5" s="42">
        <f>'December 2016'!J3</f>
        <v>42767</v>
      </c>
      <c r="F5" s="55"/>
      <c r="G5" s="55"/>
      <c r="H5" s="53"/>
      <c r="I5" s="40"/>
      <c r="J5" s="40"/>
      <c r="K5" s="40"/>
      <c r="L5" s="50"/>
    </row>
    <row r="6" spans="1:12" s="51" customFormat="1" ht="15" customHeight="1" x14ac:dyDescent="0.2">
      <c r="A6" s="45"/>
      <c r="B6" s="30" t="s">
        <v>15</v>
      </c>
      <c r="C6" s="40"/>
      <c r="D6" s="40"/>
      <c r="E6" s="40" t="str">
        <f>VLOOKUP(ID,_xlnm.Database,2,0)</f>
        <v>Fadi sssss</v>
      </c>
      <c r="F6" s="40"/>
      <c r="H6" s="30" t="s">
        <v>16</v>
      </c>
      <c r="I6" s="40"/>
      <c r="J6" s="40"/>
      <c r="K6" s="44">
        <f>VLOOKUP(ID,_xlnm.Database,5,0)</f>
        <v>41844</v>
      </c>
      <c r="L6" s="50"/>
    </row>
    <row r="7" spans="1:12" s="51" customFormat="1" ht="15" customHeight="1" x14ac:dyDescent="0.2">
      <c r="A7" s="45"/>
      <c r="B7" s="30" t="s">
        <v>17</v>
      </c>
      <c r="C7" s="40"/>
      <c r="D7" s="40"/>
      <c r="E7" s="40" t="s">
        <v>86</v>
      </c>
      <c r="F7" s="40"/>
      <c r="H7" s="30" t="s">
        <v>18</v>
      </c>
      <c r="I7" s="40"/>
      <c r="J7" s="40"/>
      <c r="K7" s="44">
        <f>VLOOKUP(ID,_xlnm.Database,6,0)</f>
        <v>42766</v>
      </c>
      <c r="L7" s="50"/>
    </row>
    <row r="8" spans="1:12" s="51" customFormat="1" ht="15" customHeight="1" x14ac:dyDescent="0.2">
      <c r="A8" s="45"/>
      <c r="B8" s="30" t="s">
        <v>19</v>
      </c>
      <c r="C8" s="40"/>
      <c r="D8" s="40"/>
      <c r="E8" s="43" t="str">
        <f>VLOOKUP(ID,_xlnm.Database,3,0)</f>
        <v xml:space="preserve">Procurement Officer </v>
      </c>
      <c r="F8" s="40"/>
      <c r="H8" s="30" t="s">
        <v>20</v>
      </c>
      <c r="I8" s="40"/>
      <c r="J8" s="40"/>
      <c r="K8" s="44" t="str">
        <f>VLOOKUP(ID,_xlnm.Database,4,0)</f>
        <v>Sy-Saraqeb</v>
      </c>
      <c r="L8" s="50"/>
    </row>
    <row r="9" spans="1:12" ht="9.75" customHeight="1" x14ac:dyDescent="0.2">
      <c r="A9" s="34"/>
      <c r="B9" s="20"/>
      <c r="C9" s="18"/>
      <c r="D9" s="18"/>
      <c r="E9" s="18"/>
      <c r="F9" s="18"/>
      <c r="G9" s="18"/>
      <c r="H9" s="27"/>
      <c r="I9" s="18"/>
      <c r="J9" s="18"/>
      <c r="K9" s="18"/>
      <c r="L9" s="35"/>
    </row>
    <row r="10" spans="1:12" ht="24.75" customHeight="1" x14ac:dyDescent="0.2">
      <c r="A10" s="34"/>
      <c r="B10" s="18"/>
      <c r="C10" s="147" t="s">
        <v>21</v>
      </c>
      <c r="D10" s="148"/>
      <c r="E10" s="148"/>
      <c r="F10" s="148"/>
      <c r="G10" s="21"/>
      <c r="H10" s="146" t="s">
        <v>22</v>
      </c>
      <c r="I10" s="16"/>
      <c r="J10" s="165" t="s">
        <v>41</v>
      </c>
      <c r="K10" s="165"/>
      <c r="L10" s="35"/>
    </row>
    <row r="11" spans="1:12" s="51" customFormat="1" ht="15.75" customHeight="1" x14ac:dyDescent="0.2">
      <c r="A11" s="45"/>
      <c r="B11" s="40"/>
      <c r="C11" s="46" t="s">
        <v>38</v>
      </c>
      <c r="D11" s="40"/>
      <c r="E11" s="40"/>
      <c r="F11" s="40"/>
      <c r="G11" s="40"/>
      <c r="H11" s="150">
        <f>VLOOKUP(ID,_xlnm.Database,7,0)</f>
        <v>500</v>
      </c>
      <c r="I11" s="48"/>
      <c r="J11" s="49"/>
      <c r="K11" s="49"/>
      <c r="L11" s="50"/>
    </row>
    <row r="12" spans="1:12" s="51" customFormat="1" ht="15.75" customHeight="1" x14ac:dyDescent="0.2">
      <c r="A12" s="45"/>
      <c r="B12" s="40"/>
      <c r="C12" s="46" t="s">
        <v>23</v>
      </c>
      <c r="D12" s="40"/>
      <c r="E12" s="40"/>
      <c r="F12" s="52">
        <f>VLOOKUP(ID,_xlnm.Database,8,0)</f>
        <v>21</v>
      </c>
      <c r="G12" s="40"/>
      <c r="H12" s="53"/>
      <c r="I12" s="48"/>
      <c r="J12" s="49"/>
      <c r="K12" s="49"/>
      <c r="L12" s="50"/>
    </row>
    <row r="13" spans="1:12" s="51" customFormat="1" ht="15.75" customHeight="1" x14ac:dyDescent="0.2">
      <c r="A13" s="45"/>
      <c r="B13" s="40"/>
      <c r="C13" s="46" t="s">
        <v>24</v>
      </c>
      <c r="D13" s="40"/>
      <c r="E13" s="40"/>
      <c r="F13" s="52">
        <f>VLOOKUP(ID,_xlnm.Database,9,0)</f>
        <v>23.80952380952381</v>
      </c>
      <c r="G13" s="40"/>
      <c r="H13" s="53"/>
      <c r="I13" s="48"/>
      <c r="J13" s="49"/>
      <c r="K13" s="49"/>
      <c r="L13" s="50"/>
    </row>
    <row r="14" spans="1:12" s="51" customFormat="1" ht="15.75" customHeight="1" x14ac:dyDescent="0.2">
      <c r="A14" s="45"/>
      <c r="B14" s="40"/>
      <c r="C14" s="46" t="s">
        <v>25</v>
      </c>
      <c r="D14" s="40"/>
      <c r="E14" s="40"/>
      <c r="F14" s="52">
        <f>VLOOKUP(ID,_xlnm.Database,10,0)</f>
        <v>21</v>
      </c>
      <c r="G14" s="40"/>
      <c r="H14" s="53"/>
      <c r="I14" s="48"/>
      <c r="J14" s="49"/>
      <c r="K14" s="49"/>
      <c r="L14" s="50"/>
    </row>
    <row r="15" spans="1:12" s="51" customFormat="1" ht="15.75" customHeight="1" thickBot="1" x14ac:dyDescent="0.25">
      <c r="A15" s="45"/>
      <c r="B15" s="40"/>
      <c r="C15" s="56" t="s">
        <v>26</v>
      </c>
      <c r="D15" s="40"/>
      <c r="E15" s="40"/>
      <c r="F15" s="40"/>
      <c r="G15" s="40"/>
      <c r="H15" s="53"/>
      <c r="I15" s="40"/>
      <c r="J15" s="166">
        <f>VLOOKUP(ID,_xlnm.Database,11,0)</f>
        <v>500</v>
      </c>
      <c r="K15" s="166" t="str">
        <f>IF(RIGHT(ID,1)="S",VLOOKUP(ID,_xlnm.Database,10,0)&amp;"USD",VLOOKUP(ID,_xlnm.Database,10,0)&amp;"TL")</f>
        <v>21TL</v>
      </c>
      <c r="L15" s="57"/>
    </row>
    <row r="16" spans="1:12" ht="9.75" customHeight="1" thickTop="1" x14ac:dyDescent="0.2">
      <c r="A16" s="34"/>
      <c r="B16" s="18"/>
      <c r="C16" s="18"/>
      <c r="D16" s="18"/>
      <c r="E16" s="18"/>
      <c r="F16" s="18"/>
      <c r="G16" s="18"/>
      <c r="H16" s="27"/>
      <c r="I16" s="18"/>
      <c r="J16" s="17"/>
      <c r="K16" s="17"/>
      <c r="L16" s="35"/>
    </row>
    <row r="17" spans="1:12" ht="15.75" customHeight="1" x14ac:dyDescent="0.2">
      <c r="A17" s="34"/>
      <c r="B17" s="18"/>
      <c r="C17" s="147" t="s">
        <v>27</v>
      </c>
      <c r="D17" s="148"/>
      <c r="E17" s="148"/>
      <c r="F17" s="148"/>
      <c r="G17" s="18"/>
      <c r="H17" s="29"/>
      <c r="I17" s="23"/>
      <c r="J17" s="17"/>
      <c r="K17" s="17"/>
      <c r="L17" s="35"/>
    </row>
    <row r="18" spans="1:12" s="51" customFormat="1" ht="15.75" customHeight="1" x14ac:dyDescent="0.2">
      <c r="A18" s="45"/>
      <c r="B18" s="40"/>
      <c r="C18" s="46" t="str">
        <f>'December 2016'!O5</f>
        <v>Living Allowance</v>
      </c>
      <c r="D18" s="40"/>
      <c r="E18" s="40"/>
      <c r="F18" s="40"/>
      <c r="G18" s="40"/>
      <c r="H18" s="47">
        <f>VLOOKUP(ID,_xlnm.Database,14,0)</f>
        <v>0</v>
      </c>
      <c r="I18" s="48"/>
      <c r="J18" s="54"/>
      <c r="K18" s="54"/>
      <c r="L18" s="50"/>
    </row>
    <row r="19" spans="1:12" s="51" customFormat="1" ht="15.75" customHeight="1" x14ac:dyDescent="0.2">
      <c r="A19" s="45"/>
      <c r="B19" s="40"/>
      <c r="C19" s="46" t="s">
        <v>42</v>
      </c>
      <c r="D19" s="40"/>
      <c r="E19" s="40"/>
      <c r="F19" s="40"/>
      <c r="G19" s="40"/>
      <c r="H19" s="47">
        <f>VLOOKUP(ID,_xlnm.Database,15,0)</f>
        <v>0</v>
      </c>
      <c r="I19" s="48"/>
      <c r="J19" s="54"/>
      <c r="K19" s="54"/>
      <c r="L19" s="50"/>
    </row>
    <row r="20" spans="1:12" s="51" customFormat="1" ht="15.75" customHeight="1" x14ac:dyDescent="0.2">
      <c r="A20" s="45"/>
      <c r="B20" s="40"/>
      <c r="C20" s="46" t="str">
        <f>'December 2016'!Q5</f>
        <v>Health Insurance Allowance</v>
      </c>
      <c r="D20" s="40"/>
      <c r="E20" s="40"/>
      <c r="F20" s="40"/>
      <c r="G20" s="40"/>
      <c r="H20" s="47">
        <f>VLOOKUP(ID,_xlnm.Database,16,0)</f>
        <v>0</v>
      </c>
      <c r="I20" s="48"/>
      <c r="J20" s="54"/>
      <c r="K20" s="54"/>
      <c r="L20" s="50"/>
    </row>
    <row r="21" spans="1:12" s="51" customFormat="1" ht="15.75" customHeight="1" x14ac:dyDescent="0.2">
      <c r="A21" s="45"/>
      <c r="B21" s="40"/>
      <c r="C21" s="46" t="str">
        <f>'December 2016'!R5</f>
        <v>Per Diem</v>
      </c>
      <c r="D21" s="40"/>
      <c r="E21" s="40"/>
      <c r="F21" s="40"/>
      <c r="G21" s="40"/>
      <c r="H21" s="47">
        <f>VLOOKUP(ID,_xlnm.Database,17,0)</f>
        <v>0</v>
      </c>
      <c r="I21" s="48"/>
      <c r="J21" s="54"/>
      <c r="K21" s="54"/>
      <c r="L21" s="50"/>
    </row>
    <row r="22" spans="1:12" s="51" customFormat="1" ht="15.75" customHeight="1" x14ac:dyDescent="0.2">
      <c r="A22" s="45"/>
      <c r="B22" s="40"/>
      <c r="C22" s="46" t="s">
        <v>28</v>
      </c>
      <c r="D22" s="40"/>
      <c r="E22" s="40"/>
      <c r="F22" s="40"/>
      <c r="G22" s="40"/>
      <c r="H22" s="47">
        <f>VLOOKUP(ID,_xlnm.Database,12,0)</f>
        <v>0</v>
      </c>
      <c r="I22" s="48"/>
      <c r="J22" s="54"/>
      <c r="K22" s="54"/>
      <c r="L22" s="50"/>
    </row>
    <row r="23" spans="1:12" s="51" customFormat="1" ht="15.75" customHeight="1" thickBot="1" x14ac:dyDescent="0.25">
      <c r="A23" s="45"/>
      <c r="B23" s="40"/>
      <c r="C23" s="56" t="s">
        <v>29</v>
      </c>
      <c r="D23" s="40"/>
      <c r="E23" s="40"/>
      <c r="F23" s="40"/>
      <c r="G23" s="40"/>
      <c r="H23" s="53"/>
      <c r="I23" s="40"/>
      <c r="J23" s="166">
        <f>VLOOKUP(ID,_xlnm.Database,18,0)</f>
        <v>0</v>
      </c>
      <c r="K23" s="166"/>
      <c r="L23" s="50"/>
    </row>
    <row r="24" spans="1:12" s="51" customFormat="1" ht="9.75" customHeight="1" thickTop="1" x14ac:dyDescent="0.2">
      <c r="A24" s="45"/>
      <c r="B24" s="40"/>
      <c r="C24" s="40"/>
      <c r="D24" s="40"/>
      <c r="E24" s="40"/>
      <c r="F24" s="40"/>
      <c r="G24" s="40"/>
      <c r="H24" s="53"/>
      <c r="I24" s="40"/>
      <c r="J24" s="54"/>
      <c r="K24" s="54"/>
      <c r="L24" s="50"/>
    </row>
    <row r="25" spans="1:12" ht="15.75" customHeight="1" x14ac:dyDescent="0.2">
      <c r="A25" s="34"/>
      <c r="B25" s="18"/>
      <c r="C25" s="147" t="s">
        <v>30</v>
      </c>
      <c r="D25" s="148"/>
      <c r="E25" s="148"/>
      <c r="F25" s="148"/>
      <c r="G25" s="18"/>
      <c r="H25" s="29"/>
      <c r="I25" s="24"/>
      <c r="J25" s="17"/>
      <c r="K25" s="17"/>
      <c r="L25" s="35"/>
    </row>
    <row r="26" spans="1:12" s="51" customFormat="1" ht="15.75" customHeight="1" thickBot="1" x14ac:dyDescent="0.25">
      <c r="A26" s="45"/>
      <c r="B26" s="40"/>
      <c r="C26" s="46" t="s">
        <v>31</v>
      </c>
      <c r="D26" s="40"/>
      <c r="E26" s="40"/>
      <c r="F26" s="40"/>
      <c r="G26" s="40"/>
      <c r="H26" s="53"/>
      <c r="I26" s="40"/>
      <c r="J26" s="167">
        <f>VLOOKUP(ID,_xlnm.Database,19,0)</f>
        <v>0</v>
      </c>
      <c r="K26" s="167" t="str">
        <f>IF(RIGHT(ID,1)="S",VLOOKUP(ID,_xlnm.Database,15,0)&amp;"USD",VLOOKUP(ID,_xlnm.Database,15,0)&amp;"TL")</f>
        <v>TL</v>
      </c>
      <c r="L26" s="50"/>
    </row>
    <row r="27" spans="1:12" ht="9.75" customHeight="1" thickTop="1" x14ac:dyDescent="0.2">
      <c r="A27" s="34"/>
      <c r="B27" s="18"/>
      <c r="C27" s="18"/>
      <c r="D27" s="18"/>
      <c r="E27" s="18"/>
      <c r="F27" s="18"/>
      <c r="G27" s="18"/>
      <c r="H27" s="27"/>
      <c r="I27" s="18"/>
      <c r="J27" s="17"/>
      <c r="K27" s="17"/>
      <c r="L27" s="35"/>
    </row>
    <row r="28" spans="1:12" ht="24.75" customHeight="1" thickBot="1" x14ac:dyDescent="0.25">
      <c r="A28" s="34"/>
      <c r="B28" s="18"/>
      <c r="C28" s="149" t="s">
        <v>32</v>
      </c>
      <c r="D28" s="149"/>
      <c r="E28" s="149"/>
      <c r="F28" s="149"/>
      <c r="G28" s="14"/>
      <c r="H28" s="27"/>
      <c r="I28" s="14"/>
      <c r="J28" s="168">
        <f>VLOOKUP(ID,_xlnm.Database,20,0)</f>
        <v>500</v>
      </c>
      <c r="K28" s="168" t="str">
        <f>IF(RIGHT(ID,1)="S",VLOOKUP(ID,_xlnm.Database,15,0)&amp;"USD",VLOOKUP(ID,_xlnm.Database,15,0)&amp;"TL")</f>
        <v>TL</v>
      </c>
      <c r="L28" s="35"/>
    </row>
    <row r="29" spans="1:12" ht="15.75" customHeight="1" x14ac:dyDescent="0.2">
      <c r="A29" s="34"/>
      <c r="B29" s="18"/>
      <c r="C29" s="20" t="s">
        <v>33</v>
      </c>
      <c r="D29" s="24">
        <f>VLOOKUP(ID,_xlnm.Database,23,0)</f>
        <v>0</v>
      </c>
      <c r="E29" s="18"/>
      <c r="F29" s="18"/>
      <c r="G29" s="18"/>
      <c r="H29" s="29"/>
      <c r="I29" s="23"/>
      <c r="J29" s="25"/>
      <c r="K29" s="25"/>
      <c r="L29" s="35"/>
    </row>
    <row r="30" spans="1:12" ht="15.75" customHeight="1" x14ac:dyDescent="0.2">
      <c r="A30" s="34"/>
      <c r="B30" s="18"/>
      <c r="C30" s="18"/>
      <c r="D30" s="18"/>
      <c r="E30" s="18"/>
      <c r="F30" s="18"/>
      <c r="I30" s="160" t="s">
        <v>40</v>
      </c>
      <c r="J30" s="160"/>
      <c r="K30" s="160"/>
      <c r="L30" s="35"/>
    </row>
    <row r="31" spans="1:12" ht="17.25" customHeight="1" x14ac:dyDescent="0.2">
      <c r="A31" s="34"/>
      <c r="B31" s="18"/>
      <c r="C31" s="18"/>
      <c r="D31" s="18"/>
      <c r="E31" s="18"/>
      <c r="F31" s="18"/>
      <c r="G31" s="14"/>
      <c r="I31" s="151"/>
      <c r="J31" s="152"/>
      <c r="K31" s="153"/>
      <c r="L31" s="35"/>
    </row>
    <row r="32" spans="1:12" ht="17.25" customHeight="1" x14ac:dyDescent="0.2">
      <c r="A32" s="34"/>
      <c r="B32" s="18"/>
      <c r="C32" s="18"/>
      <c r="D32" s="18"/>
      <c r="E32" s="18"/>
      <c r="F32" s="18"/>
      <c r="G32" s="14"/>
      <c r="I32" s="154"/>
      <c r="J32" s="155"/>
      <c r="K32" s="156"/>
      <c r="L32" s="35"/>
    </row>
    <row r="33" spans="1:12" ht="17.25" customHeight="1" x14ac:dyDescent="0.2">
      <c r="A33" s="34"/>
      <c r="B33" s="18"/>
      <c r="C33" s="18"/>
      <c r="D33" s="18"/>
      <c r="E33" s="18"/>
      <c r="F33" s="18"/>
      <c r="G33" s="14"/>
      <c r="I33" s="154"/>
      <c r="J33" s="155"/>
      <c r="K33" s="156"/>
      <c r="L33" s="35"/>
    </row>
    <row r="34" spans="1:12" ht="14.25" customHeight="1" x14ac:dyDescent="0.2">
      <c r="A34" s="34"/>
      <c r="B34" s="22" t="s">
        <v>124</v>
      </c>
      <c r="C34" s="22"/>
      <c r="D34" s="22"/>
      <c r="E34" s="22"/>
      <c r="F34" s="18"/>
      <c r="G34" s="14"/>
      <c r="I34" s="154"/>
      <c r="J34" s="155"/>
      <c r="K34" s="156"/>
      <c r="L34" s="35"/>
    </row>
    <row r="35" spans="1:12" x14ac:dyDescent="0.2">
      <c r="A35" s="34"/>
      <c r="B35" s="18"/>
      <c r="C35" s="18"/>
      <c r="D35" s="18"/>
      <c r="E35" s="18"/>
      <c r="F35" s="18"/>
      <c r="G35" s="14"/>
      <c r="I35" s="157"/>
      <c r="J35" s="158"/>
      <c r="K35" s="159"/>
      <c r="L35" s="35"/>
    </row>
    <row r="36" spans="1:12" ht="6.75" customHeight="1" x14ac:dyDescent="0.2">
      <c r="A36" s="36"/>
      <c r="B36" s="19"/>
      <c r="C36" s="19"/>
      <c r="D36" s="19"/>
      <c r="E36" s="19"/>
      <c r="F36" s="19"/>
      <c r="G36" s="19"/>
      <c r="H36" s="28"/>
      <c r="I36" s="19"/>
      <c r="J36" s="19"/>
      <c r="K36" s="19"/>
      <c r="L36" s="39"/>
    </row>
  </sheetData>
  <dataConsolidate/>
  <mergeCells count="9">
    <mergeCell ref="I31:K35"/>
    <mergeCell ref="I30:K30"/>
    <mergeCell ref="A2:E2"/>
    <mergeCell ref="A3:C3"/>
    <mergeCell ref="J10:K10"/>
    <mergeCell ref="J15:K15"/>
    <mergeCell ref="J23:K23"/>
    <mergeCell ref="J26:K26"/>
    <mergeCell ref="J28:K28"/>
  </mergeCells>
  <conditionalFormatting sqref="J29:K29">
    <cfRule type="cellIs" dxfId="0" priority="1" stopIfTrue="1" operator="lessThan">
      <formula>0</formula>
    </cfRule>
  </conditionalFormatting>
  <printOptions horizontalCentered="1" verticalCentered="1"/>
  <pageMargins left="0.32" right="0.32" top="0.25" bottom="0.18" header="0.3" footer="0.23"/>
  <pageSetup paperSize="11" scale="6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'December 2016'!$B$7:$B$34</xm:f>
          </x14:formula1>
          <xm:sqref>E7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T67"/>
  <sheetViews>
    <sheetView tabSelected="1" view="pageBreakPreview" zoomScale="35" zoomScaleNormal="100" zoomScaleSheetLayoutView="35" workbookViewId="0">
      <pane ySplit="6" topLeftCell="A7" activePane="bottomLeft" state="frozen"/>
      <selection activeCell="E1" sqref="E1"/>
      <selection pane="bottomLeft" activeCell="G7" sqref="G7"/>
    </sheetView>
  </sheetViews>
  <sheetFormatPr defaultColWidth="9.140625" defaultRowHeight="46.5" customHeight="1" x14ac:dyDescent="0.2"/>
  <cols>
    <col min="1" max="1" width="14.7109375" style="2" customWidth="1"/>
    <col min="2" max="2" width="54.85546875" style="2" customWidth="1"/>
    <col min="3" max="3" width="66.28515625" style="13" customWidth="1"/>
    <col min="4" max="4" width="66.140625" style="76" customWidth="1"/>
    <col min="5" max="5" width="36.28515625" style="80" customWidth="1"/>
    <col min="6" max="6" width="46.42578125" style="92" customWidth="1"/>
    <col min="7" max="7" width="33.7109375" style="60" customWidth="1"/>
    <col min="8" max="8" width="29.42578125" style="2" customWidth="1"/>
    <col min="9" max="9" width="22.28515625" style="2" customWidth="1"/>
    <col min="10" max="10" width="23.42578125" style="2" customWidth="1"/>
    <col min="11" max="11" width="22.28515625" style="4" customWidth="1"/>
    <col min="12" max="12" width="29.42578125" style="4" customWidth="1"/>
    <col min="13" max="13" width="32" style="2" customWidth="1"/>
    <col min="14" max="14" width="29.42578125" style="2" customWidth="1"/>
    <col min="15" max="15" width="23.7109375" style="4" customWidth="1"/>
    <col min="16" max="16" width="36.7109375" style="4" customWidth="1"/>
    <col min="17" max="17" width="26.7109375" style="2" customWidth="1"/>
    <col min="18" max="18" width="28.140625" style="2" customWidth="1"/>
    <col min="19" max="19" width="25" style="2" customWidth="1"/>
    <col min="20" max="20" width="30.140625" style="2" customWidth="1"/>
    <col min="21" max="21" width="34.28515625" style="11" customWidth="1"/>
    <col min="22" max="22" width="37.140625" style="11" customWidth="1"/>
    <col min="23" max="23" width="34.28515625" style="11" customWidth="1"/>
    <col min="24" max="24" width="106.7109375" style="121" customWidth="1"/>
    <col min="25" max="16384" width="9.140625" style="1"/>
  </cols>
  <sheetData>
    <row r="1" spans="1:46" ht="56.45" customHeight="1" x14ac:dyDescent="0.7">
      <c r="B1" s="93"/>
      <c r="C1" s="93"/>
      <c r="D1" s="93"/>
      <c r="E1" s="93"/>
      <c r="F1" s="93"/>
      <c r="G1" s="93"/>
      <c r="H1" s="93"/>
      <c r="I1" s="175" t="s">
        <v>129</v>
      </c>
      <c r="J1" s="175"/>
      <c r="K1" s="175"/>
      <c r="L1" s="175"/>
      <c r="M1" s="175"/>
      <c r="N1" s="175"/>
      <c r="O1" s="93"/>
      <c r="P1" s="93"/>
      <c r="Q1" s="93"/>
      <c r="R1" s="93"/>
      <c r="S1" s="93"/>
      <c r="T1" s="93"/>
      <c r="U1" s="93"/>
      <c r="V1" s="93"/>
      <c r="W1" s="93"/>
      <c r="X1" s="116"/>
    </row>
    <row r="2" spans="1:46" ht="56.45" customHeight="1" thickBot="1" x14ac:dyDescent="0.75">
      <c r="B2" s="93"/>
      <c r="C2" s="93"/>
      <c r="D2" s="93"/>
      <c r="E2" s="93"/>
      <c r="F2" s="93"/>
      <c r="G2" s="93"/>
      <c r="H2" s="93" t="s">
        <v>126</v>
      </c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116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69"/>
      <c r="AM2" s="169"/>
      <c r="AN2" s="169"/>
      <c r="AO2" s="169"/>
      <c r="AP2" s="169"/>
      <c r="AQ2" s="169"/>
      <c r="AR2" s="169"/>
      <c r="AS2" s="169"/>
      <c r="AT2" s="169"/>
    </row>
    <row r="3" spans="1:46" ht="56.45" customHeight="1" thickBot="1" x14ac:dyDescent="0.75">
      <c r="B3" s="93"/>
      <c r="C3" s="93"/>
      <c r="D3" s="93"/>
      <c r="E3" s="93"/>
      <c r="F3" s="93"/>
      <c r="G3" s="93"/>
      <c r="H3" s="93" t="s">
        <v>51</v>
      </c>
      <c r="J3" s="173">
        <v>42767</v>
      </c>
      <c r="K3" s="174"/>
      <c r="L3" s="143" t="s">
        <v>128</v>
      </c>
      <c r="M3" s="173">
        <f>EOMONTH(J3,0)</f>
        <v>42794</v>
      </c>
      <c r="N3" s="174"/>
      <c r="R3" s="93"/>
      <c r="S3" s="93"/>
      <c r="T3" s="93"/>
      <c r="U3" s="93"/>
      <c r="V3" s="93"/>
      <c r="W3" s="93"/>
      <c r="X3" s="116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</row>
    <row r="4" spans="1:46" ht="39.950000000000003" customHeight="1" x14ac:dyDescent="0.5">
      <c r="A4" s="82"/>
      <c r="B4" s="82"/>
      <c r="C4" s="82"/>
      <c r="D4" s="82"/>
      <c r="E4" s="82"/>
      <c r="F4" s="86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117"/>
    </row>
    <row r="5" spans="1:46" s="63" customFormat="1" ht="126.75" customHeight="1" x14ac:dyDescent="0.2">
      <c r="A5" s="83" t="s">
        <v>0</v>
      </c>
      <c r="B5" s="83" t="s">
        <v>11</v>
      </c>
      <c r="C5" s="83" t="s">
        <v>1</v>
      </c>
      <c r="D5" s="83" t="s">
        <v>2</v>
      </c>
      <c r="E5" s="83" t="s">
        <v>7</v>
      </c>
      <c r="F5" s="87" t="s">
        <v>8</v>
      </c>
      <c r="G5" s="83" t="s">
        <v>3</v>
      </c>
      <c r="H5" s="83" t="s">
        <v>38</v>
      </c>
      <c r="I5" s="84" t="s">
        <v>50</v>
      </c>
      <c r="J5" s="83" t="s">
        <v>10</v>
      </c>
      <c r="K5" s="83" t="s">
        <v>6</v>
      </c>
      <c r="L5" s="83" t="s">
        <v>52</v>
      </c>
      <c r="M5" s="83" t="s">
        <v>49</v>
      </c>
      <c r="N5" s="83" t="s">
        <v>39</v>
      </c>
      <c r="O5" s="83" t="s">
        <v>35</v>
      </c>
      <c r="P5" s="84" t="s">
        <v>46</v>
      </c>
      <c r="Q5" s="83" t="s">
        <v>37</v>
      </c>
      <c r="R5" s="83" t="s">
        <v>85</v>
      </c>
      <c r="S5" s="83" t="s">
        <v>13</v>
      </c>
      <c r="T5" s="85" t="s">
        <v>47</v>
      </c>
      <c r="U5" s="83" t="s">
        <v>36</v>
      </c>
      <c r="V5" s="83" t="s">
        <v>91</v>
      </c>
      <c r="W5" s="83" t="s">
        <v>90</v>
      </c>
      <c r="X5" s="83" t="s">
        <v>9</v>
      </c>
    </row>
    <row r="6" spans="1:46" ht="34.5" customHeight="1" x14ac:dyDescent="0.2">
      <c r="A6" s="61"/>
      <c r="B6" s="61"/>
      <c r="C6" s="61"/>
      <c r="D6" s="62"/>
      <c r="E6" s="62"/>
      <c r="F6" s="88"/>
      <c r="G6" s="61"/>
      <c r="H6" s="61" t="s">
        <v>12</v>
      </c>
      <c r="I6" s="61"/>
      <c r="J6" s="61" t="s">
        <v>12</v>
      </c>
      <c r="K6" s="61"/>
      <c r="L6" s="61" t="s">
        <v>12</v>
      </c>
      <c r="M6" s="61" t="s">
        <v>12</v>
      </c>
      <c r="N6" s="61" t="s">
        <v>12</v>
      </c>
      <c r="O6" s="61" t="s">
        <v>12</v>
      </c>
      <c r="P6" s="61" t="s">
        <v>12</v>
      </c>
      <c r="Q6" s="61" t="s">
        <v>12</v>
      </c>
      <c r="R6" s="61" t="s">
        <v>12</v>
      </c>
      <c r="S6" s="61" t="s">
        <v>12</v>
      </c>
      <c r="T6" s="61" t="s">
        <v>12</v>
      </c>
      <c r="U6" s="61" t="s">
        <v>12</v>
      </c>
      <c r="V6" s="61" t="s">
        <v>12</v>
      </c>
      <c r="W6" s="61" t="s">
        <v>12</v>
      </c>
      <c r="X6" s="62"/>
    </row>
    <row r="7" spans="1:46" ht="105" customHeight="1" x14ac:dyDescent="0.2">
      <c r="A7" s="64">
        <v>1</v>
      </c>
      <c r="B7" s="64" t="s">
        <v>54</v>
      </c>
      <c r="C7" s="65" t="s">
        <v>95</v>
      </c>
      <c r="D7" s="73" t="s">
        <v>79</v>
      </c>
      <c r="E7" s="78" t="s">
        <v>123</v>
      </c>
      <c r="F7" s="101">
        <v>41852</v>
      </c>
      <c r="G7" s="138">
        <v>42766</v>
      </c>
      <c r="H7" s="66">
        <v>900</v>
      </c>
      <c r="I7" s="67">
        <v>21</v>
      </c>
      <c r="J7" s="68">
        <f t="shared" ref="J7" si="0">H7/I7</f>
        <v>42.857142857142854</v>
      </c>
      <c r="K7" s="69">
        <v>21</v>
      </c>
      <c r="L7" s="70">
        <f>ROUND(K7*J7,0)</f>
        <v>900</v>
      </c>
      <c r="M7" s="70"/>
      <c r="N7" s="70">
        <f>ROUND(L7+M7,0)</f>
        <v>900</v>
      </c>
      <c r="O7" s="70"/>
      <c r="P7" s="70"/>
      <c r="Q7" s="69"/>
      <c r="R7" s="70"/>
      <c r="S7" s="68">
        <f>SUM(ROUND(O7+P7+Q7+R7,0))</f>
        <v>0</v>
      </c>
      <c r="T7" s="71"/>
      <c r="U7" s="123">
        <f t="shared" ref="U7:U33" si="1">ROUND(SUM(N7,S7,)-T7,2)</f>
        <v>900</v>
      </c>
      <c r="V7" s="123">
        <v>900</v>
      </c>
      <c r="W7" s="123">
        <f>U7-V7</f>
        <v>0</v>
      </c>
      <c r="X7" s="72"/>
    </row>
    <row r="8" spans="1:46" ht="105" customHeight="1" x14ac:dyDescent="0.2">
      <c r="A8" s="64">
        <v>2</v>
      </c>
      <c r="B8" s="64" t="s">
        <v>55</v>
      </c>
      <c r="C8" s="65" t="s">
        <v>96</v>
      </c>
      <c r="D8" s="73" t="s">
        <v>45</v>
      </c>
      <c r="E8" s="78" t="s">
        <v>123</v>
      </c>
      <c r="F8" s="101">
        <v>41866</v>
      </c>
      <c r="G8" s="138">
        <v>42766</v>
      </c>
      <c r="H8" s="66">
        <v>520</v>
      </c>
      <c r="I8" s="67">
        <v>21</v>
      </c>
      <c r="J8" s="68">
        <f t="shared" ref="J8:J33" si="2">H8/I8</f>
        <v>24.761904761904763</v>
      </c>
      <c r="K8" s="69">
        <v>21</v>
      </c>
      <c r="L8" s="70">
        <f t="shared" ref="L8:L33" si="3">ROUND(K8*J8,0)</f>
        <v>520</v>
      </c>
      <c r="M8" s="70"/>
      <c r="N8" s="70">
        <f t="shared" ref="N8:N33" si="4">ROUND(L8+M8,0)</f>
        <v>520</v>
      </c>
      <c r="O8" s="70"/>
      <c r="P8" s="70"/>
      <c r="Q8" s="69"/>
      <c r="R8" s="70"/>
      <c r="S8" s="68">
        <f t="shared" ref="S8:S34" si="5">SUM(ROUND(O8+P8+Q8+R8,0))</f>
        <v>0</v>
      </c>
      <c r="T8" s="71"/>
      <c r="U8" s="123">
        <f t="shared" si="1"/>
        <v>520</v>
      </c>
      <c r="V8" s="123">
        <v>520</v>
      </c>
      <c r="W8" s="123">
        <f t="shared" ref="W8:W34" si="6">U8-V8</f>
        <v>0</v>
      </c>
      <c r="X8" s="72"/>
    </row>
    <row r="9" spans="1:46" ht="105" customHeight="1" x14ac:dyDescent="0.2">
      <c r="A9" s="64">
        <v>3</v>
      </c>
      <c r="B9" s="64" t="s">
        <v>56</v>
      </c>
      <c r="C9" s="65" t="s">
        <v>116</v>
      </c>
      <c r="D9" s="73" t="s">
        <v>81</v>
      </c>
      <c r="E9" s="78" t="s">
        <v>123</v>
      </c>
      <c r="F9" s="101">
        <v>41878</v>
      </c>
      <c r="G9" s="138">
        <v>42766</v>
      </c>
      <c r="H9" s="66">
        <v>450</v>
      </c>
      <c r="I9" s="67">
        <v>21</v>
      </c>
      <c r="J9" s="68">
        <f t="shared" si="2"/>
        <v>21.428571428571427</v>
      </c>
      <c r="K9" s="69">
        <v>21</v>
      </c>
      <c r="L9" s="70">
        <f t="shared" si="3"/>
        <v>450</v>
      </c>
      <c r="M9" s="70"/>
      <c r="N9" s="70">
        <f t="shared" si="4"/>
        <v>450</v>
      </c>
      <c r="O9" s="70"/>
      <c r="P9" s="70"/>
      <c r="Q9" s="69"/>
      <c r="R9" s="70"/>
      <c r="S9" s="68">
        <f t="shared" si="5"/>
        <v>0</v>
      </c>
      <c r="T9" s="71"/>
      <c r="U9" s="123">
        <f t="shared" si="1"/>
        <v>450</v>
      </c>
      <c r="V9" s="123">
        <v>450</v>
      </c>
      <c r="W9" s="123">
        <f t="shared" si="6"/>
        <v>0</v>
      </c>
      <c r="X9" s="72"/>
    </row>
    <row r="10" spans="1:46" ht="105" customHeight="1" x14ac:dyDescent="0.2">
      <c r="A10" s="64">
        <v>4</v>
      </c>
      <c r="B10" s="64" t="s">
        <v>57</v>
      </c>
      <c r="C10" s="65" t="s">
        <v>97</v>
      </c>
      <c r="D10" s="73" t="s">
        <v>81</v>
      </c>
      <c r="E10" s="78" t="s">
        <v>123</v>
      </c>
      <c r="F10" s="101">
        <v>41852</v>
      </c>
      <c r="G10" s="138">
        <v>42766</v>
      </c>
      <c r="H10" s="66">
        <v>350</v>
      </c>
      <c r="I10" s="67">
        <v>21</v>
      </c>
      <c r="J10" s="68">
        <f t="shared" si="2"/>
        <v>16.666666666666668</v>
      </c>
      <c r="K10" s="69">
        <v>21</v>
      </c>
      <c r="L10" s="70">
        <f t="shared" si="3"/>
        <v>350</v>
      </c>
      <c r="M10" s="70"/>
      <c r="N10" s="70">
        <f t="shared" si="4"/>
        <v>350</v>
      </c>
      <c r="O10" s="70"/>
      <c r="P10" s="70"/>
      <c r="Q10" s="69"/>
      <c r="R10" s="70"/>
      <c r="S10" s="68">
        <f t="shared" si="5"/>
        <v>0</v>
      </c>
      <c r="T10" s="71"/>
      <c r="U10" s="123">
        <f t="shared" si="1"/>
        <v>350</v>
      </c>
      <c r="V10" s="123">
        <v>350</v>
      </c>
      <c r="W10" s="123">
        <f t="shared" si="6"/>
        <v>0</v>
      </c>
      <c r="X10" s="72"/>
    </row>
    <row r="11" spans="1:46" ht="105" customHeight="1" x14ac:dyDescent="0.2">
      <c r="A11" s="64">
        <v>5</v>
      </c>
      <c r="B11" s="64" t="s">
        <v>58</v>
      </c>
      <c r="C11" s="65" t="s">
        <v>98</v>
      </c>
      <c r="D11" s="73" t="s">
        <v>81</v>
      </c>
      <c r="E11" s="78" t="s">
        <v>123</v>
      </c>
      <c r="F11" s="101">
        <v>41926</v>
      </c>
      <c r="G11" s="138">
        <v>42766</v>
      </c>
      <c r="H11" s="66">
        <v>350</v>
      </c>
      <c r="I11" s="67">
        <v>21</v>
      </c>
      <c r="J11" s="68">
        <f t="shared" si="2"/>
        <v>16.666666666666668</v>
      </c>
      <c r="K11" s="69">
        <v>21</v>
      </c>
      <c r="L11" s="70">
        <f t="shared" si="3"/>
        <v>350</v>
      </c>
      <c r="M11" s="70"/>
      <c r="N11" s="70">
        <f t="shared" si="4"/>
        <v>350</v>
      </c>
      <c r="O11" s="70"/>
      <c r="P11" s="70"/>
      <c r="Q11" s="69"/>
      <c r="R11" s="70"/>
      <c r="S11" s="68">
        <f t="shared" si="5"/>
        <v>0</v>
      </c>
      <c r="T11" s="71"/>
      <c r="U11" s="123">
        <f t="shared" si="1"/>
        <v>350</v>
      </c>
      <c r="V11" s="123">
        <v>350</v>
      </c>
      <c r="W11" s="123">
        <f t="shared" si="6"/>
        <v>0</v>
      </c>
      <c r="X11" s="72"/>
    </row>
    <row r="12" spans="1:46" ht="105" customHeight="1" x14ac:dyDescent="0.2">
      <c r="A12" s="64">
        <v>6</v>
      </c>
      <c r="B12" s="64" t="s">
        <v>59</v>
      </c>
      <c r="C12" s="65" t="s">
        <v>99</v>
      </c>
      <c r="D12" s="73" t="s">
        <v>81</v>
      </c>
      <c r="E12" s="78" t="s">
        <v>123</v>
      </c>
      <c r="F12" s="101">
        <v>41993</v>
      </c>
      <c r="G12" s="138">
        <v>42766</v>
      </c>
      <c r="H12" s="66">
        <v>350</v>
      </c>
      <c r="I12" s="67">
        <v>21</v>
      </c>
      <c r="J12" s="68">
        <f t="shared" si="2"/>
        <v>16.666666666666668</v>
      </c>
      <c r="K12" s="69">
        <v>21</v>
      </c>
      <c r="L12" s="70">
        <f t="shared" si="3"/>
        <v>350</v>
      </c>
      <c r="M12" s="70"/>
      <c r="N12" s="70">
        <f t="shared" si="4"/>
        <v>350</v>
      </c>
      <c r="O12" s="70"/>
      <c r="P12" s="70"/>
      <c r="Q12" s="69"/>
      <c r="R12" s="70"/>
      <c r="S12" s="68">
        <f t="shared" si="5"/>
        <v>0</v>
      </c>
      <c r="T12" s="71"/>
      <c r="U12" s="123">
        <f t="shared" si="1"/>
        <v>350</v>
      </c>
      <c r="V12" s="123">
        <v>350</v>
      </c>
      <c r="W12" s="123">
        <f t="shared" si="6"/>
        <v>0</v>
      </c>
      <c r="X12" s="72"/>
    </row>
    <row r="13" spans="1:46" ht="105" customHeight="1" x14ac:dyDescent="0.2">
      <c r="A13" s="64">
        <v>7</v>
      </c>
      <c r="B13" s="64" t="s">
        <v>60</v>
      </c>
      <c r="C13" s="65" t="s">
        <v>100</v>
      </c>
      <c r="D13" s="73" t="s">
        <v>82</v>
      </c>
      <c r="E13" s="78" t="s">
        <v>123</v>
      </c>
      <c r="F13" s="101">
        <v>41993</v>
      </c>
      <c r="G13" s="138">
        <v>42766</v>
      </c>
      <c r="H13" s="66">
        <v>400</v>
      </c>
      <c r="I13" s="67">
        <v>21</v>
      </c>
      <c r="J13" s="68">
        <f t="shared" si="2"/>
        <v>19.047619047619047</v>
      </c>
      <c r="K13" s="69">
        <v>21</v>
      </c>
      <c r="L13" s="70">
        <f t="shared" si="3"/>
        <v>400</v>
      </c>
      <c r="M13" s="70"/>
      <c r="N13" s="70">
        <f t="shared" si="4"/>
        <v>400</v>
      </c>
      <c r="O13" s="70"/>
      <c r="P13" s="70"/>
      <c r="Q13" s="69"/>
      <c r="R13" s="70"/>
      <c r="S13" s="68">
        <f t="shared" si="5"/>
        <v>0</v>
      </c>
      <c r="T13" s="71"/>
      <c r="U13" s="123">
        <f t="shared" si="1"/>
        <v>400</v>
      </c>
      <c r="V13" s="123">
        <v>400</v>
      </c>
      <c r="W13" s="123">
        <f t="shared" si="6"/>
        <v>0</v>
      </c>
      <c r="X13" s="72"/>
    </row>
    <row r="14" spans="1:46" ht="105" customHeight="1" x14ac:dyDescent="0.2">
      <c r="A14" s="64">
        <v>8</v>
      </c>
      <c r="B14" s="64" t="s">
        <v>61</v>
      </c>
      <c r="C14" s="65" t="s">
        <v>101</v>
      </c>
      <c r="D14" s="73" t="s">
        <v>81</v>
      </c>
      <c r="E14" s="78" t="s">
        <v>123</v>
      </c>
      <c r="F14" s="101">
        <v>41993</v>
      </c>
      <c r="G14" s="138">
        <v>42766</v>
      </c>
      <c r="H14" s="66">
        <v>350</v>
      </c>
      <c r="I14" s="67">
        <v>21</v>
      </c>
      <c r="J14" s="68">
        <f t="shared" si="2"/>
        <v>16.666666666666668</v>
      </c>
      <c r="K14" s="69">
        <v>21</v>
      </c>
      <c r="L14" s="70">
        <f t="shared" si="3"/>
        <v>350</v>
      </c>
      <c r="M14" s="70"/>
      <c r="N14" s="70">
        <f t="shared" si="4"/>
        <v>350</v>
      </c>
      <c r="O14" s="70"/>
      <c r="P14" s="70"/>
      <c r="Q14" s="69"/>
      <c r="R14" s="70"/>
      <c r="S14" s="68">
        <f t="shared" si="5"/>
        <v>0</v>
      </c>
      <c r="T14" s="71"/>
      <c r="U14" s="123">
        <f t="shared" si="1"/>
        <v>350</v>
      </c>
      <c r="V14" s="123">
        <v>350</v>
      </c>
      <c r="W14" s="123">
        <f t="shared" si="6"/>
        <v>0</v>
      </c>
      <c r="X14" s="72"/>
    </row>
    <row r="15" spans="1:46" ht="105" customHeight="1" x14ac:dyDescent="0.2">
      <c r="A15" s="64">
        <v>9</v>
      </c>
      <c r="B15" s="64" t="s">
        <v>62</v>
      </c>
      <c r="C15" s="65" t="s">
        <v>117</v>
      </c>
      <c r="D15" s="73" t="s">
        <v>81</v>
      </c>
      <c r="E15" s="78" t="s">
        <v>123</v>
      </c>
      <c r="F15" s="101">
        <v>41993</v>
      </c>
      <c r="G15" s="138">
        <v>42766</v>
      </c>
      <c r="H15" s="66">
        <v>350</v>
      </c>
      <c r="I15" s="67">
        <v>21</v>
      </c>
      <c r="J15" s="68">
        <f t="shared" si="2"/>
        <v>16.666666666666668</v>
      </c>
      <c r="K15" s="69">
        <v>21</v>
      </c>
      <c r="L15" s="70">
        <f t="shared" si="3"/>
        <v>350</v>
      </c>
      <c r="M15" s="70"/>
      <c r="N15" s="70">
        <f t="shared" si="4"/>
        <v>350</v>
      </c>
      <c r="O15" s="70"/>
      <c r="P15" s="70"/>
      <c r="Q15" s="69"/>
      <c r="R15" s="70"/>
      <c r="S15" s="68">
        <f t="shared" si="5"/>
        <v>0</v>
      </c>
      <c r="T15" s="71"/>
      <c r="U15" s="123">
        <f t="shared" si="1"/>
        <v>350</v>
      </c>
      <c r="V15" s="123">
        <v>350</v>
      </c>
      <c r="W15" s="123">
        <f t="shared" si="6"/>
        <v>0</v>
      </c>
      <c r="X15" s="72"/>
    </row>
    <row r="16" spans="1:46" ht="105" customHeight="1" x14ac:dyDescent="0.2">
      <c r="A16" s="64">
        <v>10</v>
      </c>
      <c r="B16" s="64" t="s">
        <v>63</v>
      </c>
      <c r="C16" s="65" t="s">
        <v>102</v>
      </c>
      <c r="D16" s="73" t="s">
        <v>81</v>
      </c>
      <c r="E16" s="78" t="s">
        <v>123</v>
      </c>
      <c r="F16" s="101">
        <v>42008</v>
      </c>
      <c r="G16" s="138">
        <v>42766</v>
      </c>
      <c r="H16" s="66">
        <v>350</v>
      </c>
      <c r="I16" s="67">
        <v>21</v>
      </c>
      <c r="J16" s="68">
        <f t="shared" si="2"/>
        <v>16.666666666666668</v>
      </c>
      <c r="K16" s="69">
        <v>21</v>
      </c>
      <c r="L16" s="70">
        <f t="shared" si="3"/>
        <v>350</v>
      </c>
      <c r="M16" s="70"/>
      <c r="N16" s="70">
        <f t="shared" si="4"/>
        <v>350</v>
      </c>
      <c r="O16" s="70"/>
      <c r="P16" s="70"/>
      <c r="Q16" s="69"/>
      <c r="R16" s="70"/>
      <c r="S16" s="68">
        <f t="shared" si="5"/>
        <v>0</v>
      </c>
      <c r="T16" s="71"/>
      <c r="U16" s="123">
        <f t="shared" si="1"/>
        <v>350</v>
      </c>
      <c r="V16" s="123">
        <v>350</v>
      </c>
      <c r="W16" s="123">
        <f t="shared" si="6"/>
        <v>0</v>
      </c>
      <c r="X16" s="72"/>
    </row>
    <row r="17" spans="1:24" ht="105" customHeight="1" x14ac:dyDescent="0.2">
      <c r="A17" s="64">
        <v>11</v>
      </c>
      <c r="B17" s="64" t="s">
        <v>64</v>
      </c>
      <c r="C17" s="65" t="s">
        <v>103</v>
      </c>
      <c r="D17" s="73" t="s">
        <v>82</v>
      </c>
      <c r="E17" s="78" t="s">
        <v>123</v>
      </c>
      <c r="F17" s="101">
        <v>42009</v>
      </c>
      <c r="G17" s="138">
        <v>42766</v>
      </c>
      <c r="H17" s="66">
        <v>400</v>
      </c>
      <c r="I17" s="67">
        <v>21</v>
      </c>
      <c r="J17" s="68">
        <f t="shared" si="2"/>
        <v>19.047619047619047</v>
      </c>
      <c r="K17" s="69">
        <v>21</v>
      </c>
      <c r="L17" s="70">
        <f t="shared" si="3"/>
        <v>400</v>
      </c>
      <c r="M17" s="70"/>
      <c r="N17" s="70">
        <f t="shared" si="4"/>
        <v>400</v>
      </c>
      <c r="O17" s="70"/>
      <c r="P17" s="70"/>
      <c r="Q17" s="69"/>
      <c r="R17" s="70"/>
      <c r="S17" s="68">
        <f t="shared" si="5"/>
        <v>0</v>
      </c>
      <c r="T17" s="71"/>
      <c r="U17" s="123">
        <f t="shared" si="1"/>
        <v>400</v>
      </c>
      <c r="V17" s="123">
        <v>400</v>
      </c>
      <c r="W17" s="123">
        <f t="shared" si="6"/>
        <v>0</v>
      </c>
      <c r="X17" s="72"/>
    </row>
    <row r="18" spans="1:24" ht="105" customHeight="1" x14ac:dyDescent="0.2">
      <c r="A18" s="64">
        <v>12</v>
      </c>
      <c r="B18" s="64" t="s">
        <v>65</v>
      </c>
      <c r="C18" s="65" t="s">
        <v>118</v>
      </c>
      <c r="D18" s="73" t="s">
        <v>43</v>
      </c>
      <c r="E18" s="78" t="s">
        <v>123</v>
      </c>
      <c r="F18" s="101">
        <v>42115</v>
      </c>
      <c r="G18" s="138">
        <v>42766</v>
      </c>
      <c r="H18" s="66">
        <v>500</v>
      </c>
      <c r="I18" s="67">
        <v>21</v>
      </c>
      <c r="J18" s="68">
        <f t="shared" si="2"/>
        <v>23.80952380952381</v>
      </c>
      <c r="K18" s="69">
        <v>21</v>
      </c>
      <c r="L18" s="70">
        <f t="shared" si="3"/>
        <v>500</v>
      </c>
      <c r="M18" s="70"/>
      <c r="N18" s="70">
        <f t="shared" si="4"/>
        <v>500</v>
      </c>
      <c r="O18" s="70"/>
      <c r="P18" s="70"/>
      <c r="Q18" s="69"/>
      <c r="R18" s="70"/>
      <c r="S18" s="68">
        <f t="shared" si="5"/>
        <v>0</v>
      </c>
      <c r="T18" s="71"/>
      <c r="U18" s="123">
        <f t="shared" si="1"/>
        <v>500</v>
      </c>
      <c r="V18" s="123">
        <v>500</v>
      </c>
      <c r="W18" s="123">
        <f t="shared" si="6"/>
        <v>0</v>
      </c>
      <c r="X18" s="72"/>
    </row>
    <row r="19" spans="1:24" ht="105" customHeight="1" x14ac:dyDescent="0.2">
      <c r="A19" s="64">
        <v>13</v>
      </c>
      <c r="B19" s="64" t="s">
        <v>66</v>
      </c>
      <c r="C19" s="65" t="s">
        <v>104</v>
      </c>
      <c r="D19" s="73" t="s">
        <v>81</v>
      </c>
      <c r="E19" s="78" t="s">
        <v>123</v>
      </c>
      <c r="F19" s="101">
        <v>42145</v>
      </c>
      <c r="G19" s="138">
        <v>42766</v>
      </c>
      <c r="H19" s="66">
        <v>350</v>
      </c>
      <c r="I19" s="67">
        <v>21</v>
      </c>
      <c r="J19" s="68">
        <f t="shared" si="2"/>
        <v>16.666666666666668</v>
      </c>
      <c r="K19" s="69">
        <v>21</v>
      </c>
      <c r="L19" s="70">
        <f t="shared" si="3"/>
        <v>350</v>
      </c>
      <c r="M19" s="70"/>
      <c r="N19" s="70">
        <f t="shared" si="4"/>
        <v>350</v>
      </c>
      <c r="O19" s="70"/>
      <c r="P19" s="70"/>
      <c r="Q19" s="69"/>
      <c r="R19" s="70"/>
      <c r="S19" s="68">
        <f t="shared" si="5"/>
        <v>0</v>
      </c>
      <c r="T19" s="71"/>
      <c r="U19" s="123">
        <f t="shared" si="1"/>
        <v>350</v>
      </c>
      <c r="V19" s="123">
        <v>350</v>
      </c>
      <c r="W19" s="123">
        <f t="shared" si="6"/>
        <v>0</v>
      </c>
      <c r="X19" s="72"/>
    </row>
    <row r="20" spans="1:24" ht="105" customHeight="1" x14ac:dyDescent="0.2">
      <c r="A20" s="64">
        <v>14</v>
      </c>
      <c r="B20" s="64" t="s">
        <v>67</v>
      </c>
      <c r="C20" s="65" t="s">
        <v>105</v>
      </c>
      <c r="D20" s="73" t="s">
        <v>81</v>
      </c>
      <c r="E20" s="78" t="s">
        <v>123</v>
      </c>
      <c r="F20" s="101">
        <v>42144</v>
      </c>
      <c r="G20" s="138">
        <v>42766</v>
      </c>
      <c r="H20" s="66">
        <v>350</v>
      </c>
      <c r="I20" s="67">
        <v>21</v>
      </c>
      <c r="J20" s="68">
        <f t="shared" si="2"/>
        <v>16.666666666666668</v>
      </c>
      <c r="K20" s="69">
        <v>21</v>
      </c>
      <c r="L20" s="70">
        <f t="shared" si="3"/>
        <v>350</v>
      </c>
      <c r="M20" s="70"/>
      <c r="N20" s="70">
        <f t="shared" si="4"/>
        <v>350</v>
      </c>
      <c r="O20" s="70"/>
      <c r="P20" s="70"/>
      <c r="Q20" s="69"/>
      <c r="R20" s="70"/>
      <c r="S20" s="68">
        <f t="shared" si="5"/>
        <v>0</v>
      </c>
      <c r="T20" s="71"/>
      <c r="U20" s="123">
        <f t="shared" si="1"/>
        <v>350</v>
      </c>
      <c r="V20" s="123">
        <v>350</v>
      </c>
      <c r="W20" s="123">
        <f t="shared" si="6"/>
        <v>0</v>
      </c>
      <c r="X20" s="72"/>
    </row>
    <row r="21" spans="1:24" ht="105" customHeight="1" x14ac:dyDescent="0.2">
      <c r="A21" s="64">
        <v>15</v>
      </c>
      <c r="B21" s="64" t="s">
        <v>68</v>
      </c>
      <c r="C21" s="65" t="s">
        <v>106</v>
      </c>
      <c r="D21" s="73" t="s">
        <v>82</v>
      </c>
      <c r="E21" s="78" t="s">
        <v>123</v>
      </c>
      <c r="F21" s="101">
        <v>42157</v>
      </c>
      <c r="G21" s="138">
        <v>42766</v>
      </c>
      <c r="H21" s="66">
        <v>450</v>
      </c>
      <c r="I21" s="67">
        <v>21</v>
      </c>
      <c r="J21" s="68">
        <f t="shared" si="2"/>
        <v>21.428571428571427</v>
      </c>
      <c r="K21" s="69">
        <v>21</v>
      </c>
      <c r="L21" s="70">
        <f t="shared" si="3"/>
        <v>450</v>
      </c>
      <c r="M21" s="70"/>
      <c r="N21" s="70">
        <f t="shared" si="4"/>
        <v>450</v>
      </c>
      <c r="O21" s="70"/>
      <c r="P21" s="70"/>
      <c r="Q21" s="69"/>
      <c r="R21" s="70"/>
      <c r="S21" s="68">
        <f t="shared" si="5"/>
        <v>0</v>
      </c>
      <c r="T21" s="71"/>
      <c r="U21" s="123">
        <f t="shared" si="1"/>
        <v>450</v>
      </c>
      <c r="V21" s="123">
        <v>450</v>
      </c>
      <c r="W21" s="123">
        <f t="shared" si="6"/>
        <v>0</v>
      </c>
      <c r="X21" s="72"/>
    </row>
    <row r="22" spans="1:24" ht="105" customHeight="1" x14ac:dyDescent="0.2">
      <c r="A22" s="64">
        <v>16</v>
      </c>
      <c r="B22" s="64" t="s">
        <v>69</v>
      </c>
      <c r="C22" s="65" t="s">
        <v>107</v>
      </c>
      <c r="D22" s="73" t="s">
        <v>44</v>
      </c>
      <c r="E22" s="78" t="s">
        <v>123</v>
      </c>
      <c r="F22" s="101">
        <v>42183</v>
      </c>
      <c r="G22" s="138">
        <v>42766</v>
      </c>
      <c r="H22" s="66">
        <v>300</v>
      </c>
      <c r="I22" s="67">
        <v>21</v>
      </c>
      <c r="J22" s="68">
        <f t="shared" si="2"/>
        <v>14.285714285714286</v>
      </c>
      <c r="K22" s="69">
        <v>21</v>
      </c>
      <c r="L22" s="70">
        <f t="shared" si="3"/>
        <v>300</v>
      </c>
      <c r="M22" s="70"/>
      <c r="N22" s="70">
        <f t="shared" si="4"/>
        <v>300</v>
      </c>
      <c r="O22" s="70"/>
      <c r="P22" s="70"/>
      <c r="Q22" s="69"/>
      <c r="R22" s="70"/>
      <c r="S22" s="68">
        <f t="shared" si="5"/>
        <v>0</v>
      </c>
      <c r="T22" s="71"/>
      <c r="U22" s="123">
        <f t="shared" si="1"/>
        <v>300</v>
      </c>
      <c r="V22" s="123">
        <v>300</v>
      </c>
      <c r="W22" s="123">
        <f t="shared" si="6"/>
        <v>0</v>
      </c>
      <c r="X22" s="72"/>
    </row>
    <row r="23" spans="1:24" ht="105" customHeight="1" x14ac:dyDescent="0.2">
      <c r="A23" s="64">
        <v>17</v>
      </c>
      <c r="B23" s="64" t="s">
        <v>70</v>
      </c>
      <c r="C23" s="65" t="s">
        <v>108</v>
      </c>
      <c r="D23" s="73" t="s">
        <v>81</v>
      </c>
      <c r="E23" s="78" t="s">
        <v>123</v>
      </c>
      <c r="F23" s="101">
        <v>42236</v>
      </c>
      <c r="G23" s="138">
        <v>42766</v>
      </c>
      <c r="H23" s="66">
        <v>350</v>
      </c>
      <c r="I23" s="67">
        <v>21</v>
      </c>
      <c r="J23" s="68">
        <f t="shared" si="2"/>
        <v>16.666666666666668</v>
      </c>
      <c r="K23" s="69">
        <v>21</v>
      </c>
      <c r="L23" s="70">
        <f t="shared" si="3"/>
        <v>350</v>
      </c>
      <c r="M23" s="70"/>
      <c r="N23" s="70">
        <f t="shared" si="4"/>
        <v>350</v>
      </c>
      <c r="O23" s="70"/>
      <c r="P23" s="70"/>
      <c r="Q23" s="69"/>
      <c r="R23" s="70"/>
      <c r="S23" s="68">
        <f t="shared" si="5"/>
        <v>0</v>
      </c>
      <c r="T23" s="71"/>
      <c r="U23" s="123">
        <f t="shared" si="1"/>
        <v>350</v>
      </c>
      <c r="V23" s="123">
        <v>350</v>
      </c>
      <c r="W23" s="123">
        <f t="shared" si="6"/>
        <v>0</v>
      </c>
      <c r="X23" s="72"/>
    </row>
    <row r="24" spans="1:24" ht="105" customHeight="1" x14ac:dyDescent="0.2">
      <c r="A24" s="64">
        <v>18</v>
      </c>
      <c r="B24" s="64" t="s">
        <v>71</v>
      </c>
      <c r="C24" s="65" t="s">
        <v>109</v>
      </c>
      <c r="D24" s="73" t="s">
        <v>81</v>
      </c>
      <c r="E24" s="78" t="s">
        <v>123</v>
      </c>
      <c r="F24" s="101">
        <v>42236</v>
      </c>
      <c r="G24" s="138">
        <v>42766</v>
      </c>
      <c r="H24" s="66">
        <v>350</v>
      </c>
      <c r="I24" s="67">
        <v>21</v>
      </c>
      <c r="J24" s="68">
        <f t="shared" si="2"/>
        <v>16.666666666666668</v>
      </c>
      <c r="K24" s="69">
        <v>21</v>
      </c>
      <c r="L24" s="70">
        <f t="shared" si="3"/>
        <v>350</v>
      </c>
      <c r="M24" s="70"/>
      <c r="N24" s="70">
        <f t="shared" si="4"/>
        <v>350</v>
      </c>
      <c r="O24" s="70"/>
      <c r="P24" s="70"/>
      <c r="Q24" s="69"/>
      <c r="R24" s="70"/>
      <c r="S24" s="68">
        <f t="shared" si="5"/>
        <v>0</v>
      </c>
      <c r="T24" s="71"/>
      <c r="U24" s="123">
        <f t="shared" si="1"/>
        <v>350</v>
      </c>
      <c r="V24" s="123">
        <v>350</v>
      </c>
      <c r="W24" s="123">
        <f t="shared" si="6"/>
        <v>0</v>
      </c>
      <c r="X24" s="72"/>
    </row>
    <row r="25" spans="1:24" ht="105" customHeight="1" x14ac:dyDescent="0.2">
      <c r="A25" s="64">
        <v>19</v>
      </c>
      <c r="B25" s="64" t="s">
        <v>72</v>
      </c>
      <c r="C25" s="65" t="s">
        <v>119</v>
      </c>
      <c r="D25" s="73" t="s">
        <v>53</v>
      </c>
      <c r="E25" s="78" t="s">
        <v>123</v>
      </c>
      <c r="F25" s="101">
        <v>42236</v>
      </c>
      <c r="G25" s="138">
        <v>42766</v>
      </c>
      <c r="H25" s="66">
        <v>400</v>
      </c>
      <c r="I25" s="67">
        <v>21</v>
      </c>
      <c r="J25" s="68">
        <f t="shared" si="2"/>
        <v>19.047619047619047</v>
      </c>
      <c r="K25" s="69">
        <v>21</v>
      </c>
      <c r="L25" s="70">
        <f t="shared" si="3"/>
        <v>400</v>
      </c>
      <c r="M25" s="70"/>
      <c r="N25" s="70">
        <f t="shared" si="4"/>
        <v>400</v>
      </c>
      <c r="O25" s="70"/>
      <c r="P25" s="70"/>
      <c r="Q25" s="69"/>
      <c r="R25" s="70"/>
      <c r="S25" s="68">
        <f t="shared" si="5"/>
        <v>0</v>
      </c>
      <c r="T25" s="71"/>
      <c r="U25" s="123">
        <f t="shared" si="1"/>
        <v>400</v>
      </c>
      <c r="V25" s="123">
        <v>400</v>
      </c>
      <c r="W25" s="123">
        <f t="shared" si="6"/>
        <v>0</v>
      </c>
      <c r="X25" s="72"/>
    </row>
    <row r="26" spans="1:24" ht="105" customHeight="1" x14ac:dyDescent="0.2">
      <c r="A26" s="64">
        <v>20</v>
      </c>
      <c r="B26" s="64" t="s">
        <v>73</v>
      </c>
      <c r="C26" s="65" t="s">
        <v>110</v>
      </c>
      <c r="D26" s="73" t="s">
        <v>81</v>
      </c>
      <c r="E26" s="78" t="s">
        <v>123</v>
      </c>
      <c r="F26" s="101">
        <v>42248</v>
      </c>
      <c r="G26" s="138">
        <v>42766</v>
      </c>
      <c r="H26" s="66">
        <v>350</v>
      </c>
      <c r="I26" s="67">
        <v>21</v>
      </c>
      <c r="J26" s="68">
        <f t="shared" si="2"/>
        <v>16.666666666666668</v>
      </c>
      <c r="K26" s="69">
        <v>21</v>
      </c>
      <c r="L26" s="70">
        <f t="shared" si="3"/>
        <v>350</v>
      </c>
      <c r="M26" s="70"/>
      <c r="N26" s="70">
        <f t="shared" si="4"/>
        <v>350</v>
      </c>
      <c r="O26" s="70"/>
      <c r="P26" s="70"/>
      <c r="Q26" s="69"/>
      <c r="R26" s="70"/>
      <c r="S26" s="68">
        <f t="shared" si="5"/>
        <v>0</v>
      </c>
      <c r="T26" s="71"/>
      <c r="U26" s="123">
        <f t="shared" si="1"/>
        <v>350</v>
      </c>
      <c r="V26" s="123">
        <v>350</v>
      </c>
      <c r="W26" s="123">
        <f t="shared" si="6"/>
        <v>0</v>
      </c>
      <c r="X26" s="72"/>
    </row>
    <row r="27" spans="1:24" ht="105" customHeight="1" x14ac:dyDescent="0.2">
      <c r="A27" s="64">
        <v>21</v>
      </c>
      <c r="B27" s="64" t="s">
        <v>74</v>
      </c>
      <c r="C27" s="65" t="s">
        <v>120</v>
      </c>
      <c r="D27" s="73" t="s">
        <v>83</v>
      </c>
      <c r="E27" s="78" t="s">
        <v>123</v>
      </c>
      <c r="F27" s="101">
        <v>42278</v>
      </c>
      <c r="G27" s="138">
        <v>42766</v>
      </c>
      <c r="H27" s="66">
        <v>525</v>
      </c>
      <c r="I27" s="67">
        <v>21</v>
      </c>
      <c r="J27" s="68">
        <f t="shared" si="2"/>
        <v>25</v>
      </c>
      <c r="K27" s="69">
        <v>21</v>
      </c>
      <c r="L27" s="70">
        <f t="shared" si="3"/>
        <v>525</v>
      </c>
      <c r="M27" s="70"/>
      <c r="N27" s="70">
        <f t="shared" si="4"/>
        <v>525</v>
      </c>
      <c r="O27" s="70"/>
      <c r="P27" s="70"/>
      <c r="Q27" s="69"/>
      <c r="R27" s="70"/>
      <c r="S27" s="68">
        <f t="shared" si="5"/>
        <v>0</v>
      </c>
      <c r="T27" s="71"/>
      <c r="U27" s="123">
        <f t="shared" si="1"/>
        <v>525</v>
      </c>
      <c r="V27" s="123">
        <v>525</v>
      </c>
      <c r="W27" s="123">
        <f t="shared" si="6"/>
        <v>0</v>
      </c>
      <c r="X27" s="72"/>
    </row>
    <row r="28" spans="1:24" ht="105" customHeight="1" x14ac:dyDescent="0.2">
      <c r="A28" s="64">
        <v>22</v>
      </c>
      <c r="B28" s="64" t="s">
        <v>75</v>
      </c>
      <c r="C28" s="65" t="s">
        <v>111</v>
      </c>
      <c r="D28" s="73" t="s">
        <v>84</v>
      </c>
      <c r="E28" s="78" t="s">
        <v>123</v>
      </c>
      <c r="F28" s="101">
        <v>42278</v>
      </c>
      <c r="G28" s="138">
        <v>42766</v>
      </c>
      <c r="H28" s="66">
        <v>450</v>
      </c>
      <c r="I28" s="67">
        <v>21</v>
      </c>
      <c r="J28" s="68">
        <f t="shared" si="2"/>
        <v>21.428571428571427</v>
      </c>
      <c r="K28" s="69">
        <v>21</v>
      </c>
      <c r="L28" s="70">
        <f t="shared" si="3"/>
        <v>450</v>
      </c>
      <c r="M28" s="70"/>
      <c r="N28" s="70">
        <f t="shared" si="4"/>
        <v>450</v>
      </c>
      <c r="O28" s="70"/>
      <c r="P28" s="70"/>
      <c r="Q28" s="69"/>
      <c r="R28" s="70"/>
      <c r="S28" s="68">
        <f t="shared" si="5"/>
        <v>0</v>
      </c>
      <c r="T28" s="71"/>
      <c r="U28" s="123">
        <f t="shared" si="1"/>
        <v>450</v>
      </c>
      <c r="V28" s="123">
        <v>450</v>
      </c>
      <c r="W28" s="123">
        <f t="shared" si="6"/>
        <v>0</v>
      </c>
      <c r="X28" s="72"/>
    </row>
    <row r="29" spans="1:24" ht="105" customHeight="1" x14ac:dyDescent="0.2">
      <c r="A29" s="64">
        <v>23</v>
      </c>
      <c r="B29" s="64" t="s">
        <v>76</v>
      </c>
      <c r="C29" s="65" t="s">
        <v>112</v>
      </c>
      <c r="D29" s="73" t="s">
        <v>84</v>
      </c>
      <c r="E29" s="78" t="s">
        <v>123</v>
      </c>
      <c r="F29" s="101">
        <v>42278</v>
      </c>
      <c r="G29" s="138">
        <v>42766</v>
      </c>
      <c r="H29" s="66">
        <v>450</v>
      </c>
      <c r="I29" s="67">
        <v>21</v>
      </c>
      <c r="J29" s="68">
        <f t="shared" si="2"/>
        <v>21.428571428571427</v>
      </c>
      <c r="K29" s="69">
        <v>21</v>
      </c>
      <c r="L29" s="70">
        <f t="shared" si="3"/>
        <v>450</v>
      </c>
      <c r="M29" s="70"/>
      <c r="N29" s="70">
        <f t="shared" si="4"/>
        <v>450</v>
      </c>
      <c r="O29" s="70"/>
      <c r="P29" s="70"/>
      <c r="Q29" s="69"/>
      <c r="R29" s="70"/>
      <c r="S29" s="68">
        <f t="shared" si="5"/>
        <v>0</v>
      </c>
      <c r="T29" s="71"/>
      <c r="U29" s="123">
        <f t="shared" si="1"/>
        <v>450</v>
      </c>
      <c r="V29" s="123">
        <v>450</v>
      </c>
      <c r="W29" s="123">
        <f t="shared" si="6"/>
        <v>0</v>
      </c>
      <c r="X29" s="72"/>
    </row>
    <row r="30" spans="1:24" ht="105" customHeight="1" x14ac:dyDescent="0.2">
      <c r="A30" s="64">
        <v>24</v>
      </c>
      <c r="B30" s="64" t="s">
        <v>77</v>
      </c>
      <c r="C30" s="65" t="s">
        <v>113</v>
      </c>
      <c r="D30" s="73" t="s">
        <v>43</v>
      </c>
      <c r="E30" s="78" t="s">
        <v>123</v>
      </c>
      <c r="F30" s="101">
        <v>42278</v>
      </c>
      <c r="G30" s="138">
        <v>42766</v>
      </c>
      <c r="H30" s="66">
        <v>500</v>
      </c>
      <c r="I30" s="67">
        <v>21</v>
      </c>
      <c r="J30" s="68">
        <f t="shared" si="2"/>
        <v>23.80952380952381</v>
      </c>
      <c r="K30" s="69">
        <v>21</v>
      </c>
      <c r="L30" s="70">
        <f t="shared" si="3"/>
        <v>500</v>
      </c>
      <c r="M30" s="70"/>
      <c r="N30" s="70">
        <f t="shared" si="4"/>
        <v>500</v>
      </c>
      <c r="O30" s="70"/>
      <c r="P30" s="70"/>
      <c r="Q30" s="69"/>
      <c r="R30" s="70"/>
      <c r="S30" s="68">
        <f t="shared" si="5"/>
        <v>0</v>
      </c>
      <c r="T30" s="71"/>
      <c r="U30" s="123">
        <f t="shared" si="1"/>
        <v>500</v>
      </c>
      <c r="V30" s="123">
        <v>500</v>
      </c>
      <c r="W30" s="123">
        <f t="shared" si="6"/>
        <v>0</v>
      </c>
      <c r="X30" s="72"/>
    </row>
    <row r="31" spans="1:24" ht="105" customHeight="1" x14ac:dyDescent="0.2">
      <c r="A31" s="64">
        <v>25</v>
      </c>
      <c r="B31" s="64" t="s">
        <v>78</v>
      </c>
      <c r="C31" s="65" t="s">
        <v>114</v>
      </c>
      <c r="D31" s="73" t="s">
        <v>81</v>
      </c>
      <c r="E31" s="78" t="s">
        <v>123</v>
      </c>
      <c r="F31" s="101">
        <v>41760</v>
      </c>
      <c r="G31" s="138">
        <v>42766</v>
      </c>
      <c r="H31" s="66">
        <v>450</v>
      </c>
      <c r="I31" s="67">
        <v>21</v>
      </c>
      <c r="J31" s="68">
        <f t="shared" si="2"/>
        <v>21.428571428571427</v>
      </c>
      <c r="K31" s="69">
        <v>21</v>
      </c>
      <c r="L31" s="70">
        <f t="shared" ref="L31" si="7">ROUND(K31*J31,0)</f>
        <v>450</v>
      </c>
      <c r="M31" s="70"/>
      <c r="N31" s="70">
        <f t="shared" ref="N31" si="8">ROUND(L31+M31,0)</f>
        <v>450</v>
      </c>
      <c r="O31" s="70"/>
      <c r="P31" s="70"/>
      <c r="Q31" s="69"/>
      <c r="R31" s="70"/>
      <c r="S31" s="68">
        <f t="shared" si="5"/>
        <v>0</v>
      </c>
      <c r="T31" s="71"/>
      <c r="U31" s="123">
        <f t="shared" ref="U31" si="9">ROUND(SUM(N31,S31,)-T31,2)</f>
        <v>450</v>
      </c>
      <c r="V31" s="123">
        <v>450</v>
      </c>
      <c r="W31" s="123">
        <f t="shared" si="6"/>
        <v>0</v>
      </c>
      <c r="X31" s="72"/>
    </row>
    <row r="32" spans="1:24" ht="105" customHeight="1" x14ac:dyDescent="0.2">
      <c r="A32" s="64">
        <v>26</v>
      </c>
      <c r="B32" s="124" t="s">
        <v>80</v>
      </c>
      <c r="C32" s="125" t="s">
        <v>121</v>
      </c>
      <c r="D32" s="126" t="s">
        <v>44</v>
      </c>
      <c r="E32" s="78" t="s">
        <v>123</v>
      </c>
      <c r="F32" s="127">
        <v>41791</v>
      </c>
      <c r="G32" s="138">
        <v>42766</v>
      </c>
      <c r="H32" s="128">
        <v>400</v>
      </c>
      <c r="I32" s="67">
        <v>21</v>
      </c>
      <c r="J32" s="129">
        <f t="shared" si="2"/>
        <v>19.047619047619047</v>
      </c>
      <c r="K32" s="69">
        <v>21</v>
      </c>
      <c r="L32" s="131">
        <f t="shared" si="3"/>
        <v>400</v>
      </c>
      <c r="M32" s="131"/>
      <c r="N32" s="131">
        <f t="shared" si="4"/>
        <v>400</v>
      </c>
      <c r="O32" s="131"/>
      <c r="P32" s="131"/>
      <c r="Q32" s="130"/>
      <c r="R32" s="131"/>
      <c r="S32" s="68">
        <f t="shared" si="5"/>
        <v>0</v>
      </c>
      <c r="T32" s="132"/>
      <c r="U32" s="133">
        <f t="shared" si="1"/>
        <v>400</v>
      </c>
      <c r="V32" s="133">
        <v>400</v>
      </c>
      <c r="W32" s="123">
        <f t="shared" si="6"/>
        <v>0</v>
      </c>
      <c r="X32" s="134"/>
    </row>
    <row r="33" spans="1:24" s="7" customFormat="1" ht="105" customHeight="1" x14ac:dyDescent="0.2">
      <c r="A33" s="64">
        <v>27</v>
      </c>
      <c r="B33" s="64" t="s">
        <v>86</v>
      </c>
      <c r="C33" s="65" t="s">
        <v>122</v>
      </c>
      <c r="D33" s="73" t="s">
        <v>87</v>
      </c>
      <c r="E33" s="78" t="s">
        <v>123</v>
      </c>
      <c r="F33" s="122">
        <v>41844</v>
      </c>
      <c r="G33" s="138">
        <v>42766</v>
      </c>
      <c r="H33" s="66">
        <v>500</v>
      </c>
      <c r="I33" s="67">
        <v>21</v>
      </c>
      <c r="J33" s="68">
        <f t="shared" si="2"/>
        <v>23.80952380952381</v>
      </c>
      <c r="K33" s="69">
        <v>21</v>
      </c>
      <c r="L33" s="70">
        <f t="shared" si="3"/>
        <v>500</v>
      </c>
      <c r="M33" s="70"/>
      <c r="N33" s="70">
        <f t="shared" si="4"/>
        <v>500</v>
      </c>
      <c r="O33" s="70"/>
      <c r="P33" s="70"/>
      <c r="Q33" s="69"/>
      <c r="R33" s="70"/>
      <c r="S33" s="68">
        <f t="shared" si="5"/>
        <v>0</v>
      </c>
      <c r="T33" s="71"/>
      <c r="U33" s="123">
        <f t="shared" si="1"/>
        <v>500</v>
      </c>
      <c r="V33" s="123">
        <v>500</v>
      </c>
      <c r="W33" s="123">
        <f t="shared" si="6"/>
        <v>0</v>
      </c>
      <c r="X33" s="72"/>
    </row>
    <row r="34" spans="1:24" s="7" customFormat="1" ht="105" customHeight="1" x14ac:dyDescent="0.2">
      <c r="A34" s="64">
        <v>28</v>
      </c>
      <c r="B34" s="64" t="s">
        <v>88</v>
      </c>
      <c r="C34" s="65" t="s">
        <v>115</v>
      </c>
      <c r="D34" s="65" t="s">
        <v>89</v>
      </c>
      <c r="E34" s="78" t="s">
        <v>123</v>
      </c>
      <c r="F34" s="138">
        <v>42705</v>
      </c>
      <c r="G34" s="138">
        <v>42766</v>
      </c>
      <c r="H34" s="66">
        <v>300</v>
      </c>
      <c r="I34" s="67">
        <v>21</v>
      </c>
      <c r="J34" s="68">
        <f t="shared" ref="J34" si="10">H34/I34</f>
        <v>14.285714285714286</v>
      </c>
      <c r="K34" s="69">
        <v>21</v>
      </c>
      <c r="L34" s="70">
        <f t="shared" ref="L34" si="11">ROUND(K34*J34,0)</f>
        <v>300</v>
      </c>
      <c r="M34" s="70"/>
      <c r="N34" s="70">
        <f t="shared" ref="N34" si="12">ROUND(L34+M34,0)</f>
        <v>300</v>
      </c>
      <c r="O34" s="70"/>
      <c r="P34" s="70"/>
      <c r="Q34" s="69"/>
      <c r="R34" s="70"/>
      <c r="S34" s="68">
        <f t="shared" si="5"/>
        <v>0</v>
      </c>
      <c r="T34" s="71"/>
      <c r="U34" s="123">
        <f t="shared" ref="U34" si="13">ROUND(SUM(N34,S34,)-T34,2)</f>
        <v>300</v>
      </c>
      <c r="V34" s="140">
        <v>0</v>
      </c>
      <c r="W34" s="140">
        <f t="shared" si="6"/>
        <v>300</v>
      </c>
      <c r="X34" s="141" t="s">
        <v>125</v>
      </c>
    </row>
    <row r="35" spans="1:24" s="4" customFormat="1" ht="105" customHeight="1" thickBot="1" x14ac:dyDescent="0.25">
      <c r="A35" s="170" t="s">
        <v>48</v>
      </c>
      <c r="B35" s="171"/>
      <c r="C35" s="171"/>
      <c r="D35" s="171"/>
      <c r="E35" s="171"/>
      <c r="F35" s="171"/>
      <c r="G35" s="172"/>
      <c r="H35" s="135">
        <f>SUM(H7:H34)</f>
        <v>11745</v>
      </c>
      <c r="I35" s="135"/>
      <c r="J35" s="135"/>
      <c r="K35" s="135"/>
      <c r="L35" s="135">
        <f t="shared" ref="L35:U35" si="14">SUM(L7:L34)</f>
        <v>11745</v>
      </c>
      <c r="M35" s="135">
        <f t="shared" si="14"/>
        <v>0</v>
      </c>
      <c r="N35" s="135">
        <f t="shared" si="14"/>
        <v>11745</v>
      </c>
      <c r="O35" s="135">
        <f t="shared" si="14"/>
        <v>0</v>
      </c>
      <c r="P35" s="135">
        <f t="shared" si="14"/>
        <v>0</v>
      </c>
      <c r="Q35" s="135">
        <f t="shared" si="14"/>
        <v>0</v>
      </c>
      <c r="R35" s="135">
        <f t="shared" si="14"/>
        <v>0</v>
      </c>
      <c r="S35" s="135">
        <f t="shared" si="14"/>
        <v>0</v>
      </c>
      <c r="T35" s="135">
        <f t="shared" si="14"/>
        <v>0</v>
      </c>
      <c r="U35" s="136">
        <f t="shared" si="14"/>
        <v>11745</v>
      </c>
      <c r="V35" s="139">
        <f>SUM(V7:V34)</f>
        <v>11445</v>
      </c>
      <c r="W35" s="139">
        <f>SUM(W7:W34)</f>
        <v>300</v>
      </c>
      <c r="X35" s="137"/>
    </row>
    <row r="36" spans="1:24" s="4" customFormat="1" ht="46.5" customHeight="1" thickTop="1" x14ac:dyDescent="0.2">
      <c r="A36" s="5"/>
      <c r="B36" s="3"/>
      <c r="C36" s="8"/>
      <c r="D36" s="75"/>
      <c r="E36" s="77"/>
      <c r="F36" s="89"/>
      <c r="G36" s="58"/>
      <c r="H36" s="3"/>
      <c r="I36" s="3"/>
      <c r="J36" s="3"/>
      <c r="K36" s="3"/>
      <c r="L36" s="3"/>
      <c r="M36" s="5"/>
      <c r="N36" s="5"/>
      <c r="O36" s="3"/>
      <c r="P36" s="3"/>
      <c r="Q36" s="3"/>
      <c r="R36" s="3"/>
      <c r="S36" s="5"/>
      <c r="T36" s="5"/>
      <c r="U36" s="9"/>
      <c r="V36" s="9"/>
      <c r="W36" s="9"/>
      <c r="X36" s="118"/>
    </row>
    <row r="37" spans="1:24" s="96" customFormat="1" ht="46.5" customHeight="1" x14ac:dyDescent="0.2">
      <c r="A37" s="97"/>
      <c r="B37" s="94"/>
      <c r="C37" s="94"/>
      <c r="D37" s="95"/>
      <c r="E37" s="95"/>
      <c r="F37" s="98"/>
      <c r="G37" s="99"/>
      <c r="K37" s="97"/>
      <c r="L37" s="97"/>
      <c r="M37" s="94"/>
      <c r="N37" s="97"/>
      <c r="O37" s="94"/>
      <c r="P37" s="94"/>
      <c r="Q37" s="97"/>
      <c r="R37" s="97"/>
      <c r="S37" s="94"/>
      <c r="T37" s="94"/>
      <c r="U37" s="100"/>
      <c r="V37" s="100"/>
      <c r="W37" s="100"/>
      <c r="X37" s="119"/>
    </row>
    <row r="38" spans="1:24" s="4" customFormat="1" ht="46.5" customHeight="1" x14ac:dyDescent="0.2">
      <c r="A38" s="5"/>
      <c r="B38" s="3"/>
      <c r="C38" s="12"/>
      <c r="D38" s="74"/>
      <c r="E38" s="77"/>
      <c r="F38" s="90"/>
      <c r="G38" s="59"/>
      <c r="K38" s="5"/>
      <c r="L38" s="5"/>
      <c r="M38" s="3"/>
      <c r="N38" s="3"/>
      <c r="O38" s="3"/>
      <c r="P38" s="3"/>
      <c r="Q38" s="5"/>
      <c r="R38" s="5"/>
      <c r="S38" s="3"/>
      <c r="T38" s="3"/>
      <c r="U38" s="9"/>
      <c r="V38" s="9"/>
      <c r="W38" s="9"/>
      <c r="X38" s="75"/>
    </row>
    <row r="39" spans="1:24" s="102" customFormat="1" ht="46.5" customHeight="1" x14ac:dyDescent="0.2">
      <c r="B39" s="103" t="s">
        <v>92</v>
      </c>
      <c r="D39" s="103"/>
      <c r="E39" s="104"/>
      <c r="F39" s="105"/>
      <c r="G39" s="106"/>
      <c r="K39" s="103" t="s">
        <v>93</v>
      </c>
      <c r="M39" s="107"/>
      <c r="N39" s="108"/>
      <c r="O39" s="109"/>
      <c r="Q39" s="110"/>
      <c r="S39" s="103" t="s">
        <v>94</v>
      </c>
      <c r="T39" s="107"/>
      <c r="U39" s="111"/>
      <c r="V39" s="111"/>
      <c r="W39" s="111"/>
      <c r="X39" s="120"/>
    </row>
    <row r="40" spans="1:24" s="102" customFormat="1" ht="46.5" customHeight="1" x14ac:dyDescent="0.2">
      <c r="F40" s="113"/>
      <c r="K40" s="114"/>
      <c r="L40" s="107"/>
      <c r="M40" s="107"/>
      <c r="N40" s="107"/>
      <c r="O40" s="107"/>
      <c r="Q40" s="115"/>
      <c r="S40" s="107"/>
      <c r="T40" s="107"/>
      <c r="U40" s="107"/>
      <c r="V40" s="107"/>
      <c r="W40" s="107"/>
      <c r="X40" s="120"/>
    </row>
    <row r="41" spans="1:24" s="102" customFormat="1" ht="46.5" customHeight="1" x14ac:dyDescent="0.2">
      <c r="B41" s="112"/>
      <c r="D41" s="112"/>
      <c r="F41" s="113"/>
      <c r="G41" s="106"/>
      <c r="K41" s="114"/>
      <c r="L41" s="107"/>
      <c r="M41" s="107"/>
      <c r="N41" s="107"/>
      <c r="O41" s="107"/>
      <c r="Q41" s="115"/>
      <c r="S41" s="107"/>
      <c r="T41" s="107"/>
      <c r="U41" s="111"/>
      <c r="V41" s="111"/>
      <c r="W41" s="111"/>
      <c r="X41" s="120"/>
    </row>
    <row r="42" spans="1:24" s="102" customFormat="1" ht="46.5" customHeight="1" x14ac:dyDescent="0.2">
      <c r="B42" s="103" t="s">
        <v>4</v>
      </c>
      <c r="D42" s="103"/>
      <c r="E42" s="104"/>
      <c r="F42" s="105"/>
      <c r="G42" s="106"/>
      <c r="K42" s="103" t="s">
        <v>4</v>
      </c>
      <c r="M42" s="107"/>
      <c r="N42" s="109"/>
      <c r="O42" s="109"/>
      <c r="Q42" s="110"/>
      <c r="S42" s="103" t="s">
        <v>5</v>
      </c>
      <c r="T42" s="107"/>
      <c r="U42" s="111"/>
      <c r="V42" s="111"/>
      <c r="W42" s="111"/>
      <c r="X42" s="120"/>
    </row>
    <row r="43" spans="1:24" s="4" customFormat="1" ht="46.5" customHeight="1" x14ac:dyDescent="0.2">
      <c r="C43" s="8"/>
      <c r="D43" s="75"/>
      <c r="E43" s="79"/>
      <c r="F43" s="91"/>
      <c r="G43" s="59"/>
      <c r="U43" s="10"/>
      <c r="V43" s="10"/>
      <c r="W43" s="10"/>
      <c r="X43" s="75"/>
    </row>
    <row r="44" spans="1:24" s="4" customFormat="1" ht="46.5" customHeight="1" x14ac:dyDescent="0.2">
      <c r="C44" s="8"/>
      <c r="D44" s="75"/>
      <c r="E44" s="79"/>
      <c r="F44" s="91"/>
      <c r="G44" s="59"/>
      <c r="U44" s="10"/>
      <c r="V44" s="10"/>
      <c r="W44" s="10"/>
      <c r="X44" s="75"/>
    </row>
    <row r="45" spans="1:24" s="6" customFormat="1" ht="46.5" customHeight="1" x14ac:dyDescent="0.2">
      <c r="A45" s="4"/>
      <c r="B45" s="4"/>
      <c r="C45" s="8"/>
      <c r="D45" s="75"/>
      <c r="E45" s="79"/>
      <c r="F45" s="91"/>
      <c r="G45" s="59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10"/>
      <c r="V45" s="10"/>
      <c r="W45" s="10"/>
      <c r="X45" s="75"/>
    </row>
    <row r="46" spans="1:24" s="4" customFormat="1" ht="46.5" customHeight="1" x14ac:dyDescent="0.2">
      <c r="C46" s="8"/>
      <c r="D46" s="75"/>
      <c r="E46" s="79"/>
      <c r="F46" s="91"/>
      <c r="G46" s="59"/>
      <c r="U46" s="10"/>
      <c r="V46" s="10"/>
      <c r="W46" s="10"/>
      <c r="X46" s="75"/>
    </row>
    <row r="61" spans="1:24" s="7" customFormat="1" ht="46.5" customHeight="1" x14ac:dyDescent="0.2">
      <c r="A61" s="2"/>
      <c r="B61" s="2"/>
      <c r="C61" s="13"/>
      <c r="D61" s="76"/>
      <c r="E61" s="80"/>
      <c r="F61" s="92"/>
      <c r="G61" s="60"/>
      <c r="H61" s="2"/>
      <c r="I61" s="2"/>
      <c r="J61" s="2"/>
      <c r="K61" s="4"/>
      <c r="L61" s="4"/>
      <c r="M61" s="2"/>
      <c r="N61" s="2"/>
      <c r="O61" s="4"/>
      <c r="P61" s="4"/>
      <c r="Q61" s="2"/>
      <c r="R61" s="2"/>
      <c r="S61" s="2"/>
      <c r="T61" s="2"/>
      <c r="U61" s="11"/>
      <c r="V61" s="11"/>
      <c r="W61" s="11"/>
      <c r="X61" s="121"/>
    </row>
    <row r="62" spans="1:24" s="7" customFormat="1" ht="46.5" customHeight="1" x14ac:dyDescent="0.2">
      <c r="A62" s="2"/>
      <c r="B62" s="2"/>
      <c r="C62" s="13"/>
      <c r="D62" s="76"/>
      <c r="E62" s="80"/>
      <c r="F62" s="92"/>
      <c r="G62" s="60"/>
      <c r="H62" s="2"/>
      <c r="I62" s="2"/>
      <c r="J62" s="2"/>
      <c r="K62" s="4"/>
      <c r="L62" s="4"/>
      <c r="M62" s="2"/>
      <c r="N62" s="2"/>
      <c r="O62" s="4"/>
      <c r="P62" s="4"/>
      <c r="Q62" s="2"/>
      <c r="R62" s="2"/>
      <c r="S62" s="2"/>
      <c r="T62" s="2"/>
      <c r="U62" s="11"/>
      <c r="V62" s="11"/>
      <c r="W62" s="11"/>
      <c r="X62" s="121"/>
    </row>
    <row r="63" spans="1:24" s="7" customFormat="1" ht="46.5" customHeight="1" x14ac:dyDescent="0.2">
      <c r="A63" s="2"/>
      <c r="B63" s="2"/>
      <c r="C63" s="13"/>
      <c r="D63" s="76"/>
      <c r="E63" s="80"/>
      <c r="F63" s="92"/>
      <c r="G63" s="60"/>
      <c r="H63" s="2"/>
      <c r="I63" s="2"/>
      <c r="J63" s="2"/>
      <c r="K63" s="4"/>
      <c r="L63" s="4"/>
      <c r="M63" s="2"/>
      <c r="N63" s="2"/>
      <c r="O63" s="4"/>
      <c r="P63" s="4"/>
      <c r="Q63" s="2"/>
      <c r="R63" s="2"/>
      <c r="S63" s="2"/>
      <c r="T63" s="2"/>
      <c r="U63" s="11"/>
      <c r="V63" s="11"/>
      <c r="W63" s="11"/>
      <c r="X63" s="121"/>
    </row>
    <row r="64" spans="1:24" s="7" customFormat="1" ht="46.5" customHeight="1" x14ac:dyDescent="0.2">
      <c r="A64" s="2"/>
      <c r="B64" s="2"/>
      <c r="C64" s="13"/>
      <c r="D64" s="76"/>
      <c r="E64" s="80"/>
      <c r="F64" s="92"/>
      <c r="G64" s="60"/>
      <c r="H64" s="2"/>
      <c r="I64" s="2"/>
      <c r="J64" s="2"/>
      <c r="K64" s="4"/>
      <c r="L64" s="4"/>
      <c r="M64" s="2"/>
      <c r="N64" s="2"/>
      <c r="O64" s="4"/>
      <c r="P64" s="4"/>
      <c r="Q64" s="2"/>
      <c r="R64" s="2"/>
      <c r="S64" s="2"/>
      <c r="T64" s="2"/>
      <c r="U64" s="11"/>
      <c r="V64" s="11"/>
      <c r="W64" s="11"/>
      <c r="X64" s="121"/>
    </row>
    <row r="65" spans="1:24" s="7" customFormat="1" ht="46.5" customHeight="1" x14ac:dyDescent="0.2">
      <c r="A65" s="2"/>
      <c r="B65" s="2"/>
      <c r="C65" s="13"/>
      <c r="D65" s="76"/>
      <c r="E65" s="80"/>
      <c r="F65" s="92"/>
      <c r="G65" s="60"/>
      <c r="H65" s="2"/>
      <c r="I65" s="2"/>
      <c r="J65" s="2"/>
      <c r="K65" s="4"/>
      <c r="L65" s="4"/>
      <c r="M65" s="2"/>
      <c r="N65" s="2"/>
      <c r="O65" s="4"/>
      <c r="P65" s="4"/>
      <c r="Q65" s="2"/>
      <c r="R65" s="2"/>
      <c r="S65" s="2"/>
      <c r="T65" s="2"/>
      <c r="U65" s="11"/>
      <c r="V65" s="11"/>
      <c r="W65" s="11"/>
      <c r="X65" s="121"/>
    </row>
    <row r="66" spans="1:24" s="7" customFormat="1" ht="46.5" customHeight="1" x14ac:dyDescent="0.2">
      <c r="A66" s="2"/>
      <c r="B66" s="2"/>
      <c r="C66" s="13"/>
      <c r="D66" s="76"/>
      <c r="E66" s="80"/>
      <c r="F66" s="92"/>
      <c r="G66" s="60"/>
      <c r="H66" s="2"/>
      <c r="I66" s="2"/>
      <c r="J66" s="2"/>
      <c r="K66" s="4"/>
      <c r="L66" s="4"/>
      <c r="M66" s="2"/>
      <c r="N66" s="2"/>
      <c r="O66" s="4"/>
      <c r="P66" s="4"/>
      <c r="Q66" s="2"/>
      <c r="R66" s="2"/>
      <c r="S66" s="2"/>
      <c r="T66" s="2"/>
      <c r="U66" s="11"/>
      <c r="V66" s="11"/>
      <c r="W66" s="11"/>
      <c r="X66" s="121"/>
    </row>
    <row r="67" spans="1:24" s="7" customFormat="1" ht="46.5" customHeight="1" x14ac:dyDescent="0.2">
      <c r="A67" s="2"/>
      <c r="B67" s="2"/>
      <c r="C67" s="13"/>
      <c r="D67" s="76"/>
      <c r="E67" s="80"/>
      <c r="F67" s="92"/>
      <c r="G67" s="60"/>
      <c r="H67" s="2"/>
      <c r="I67" s="2"/>
      <c r="J67" s="2"/>
      <c r="K67" s="4"/>
      <c r="L67" s="4"/>
      <c r="M67" s="2"/>
      <c r="N67" s="2"/>
      <c r="O67" s="4"/>
      <c r="P67" s="4"/>
      <c r="Q67" s="2"/>
      <c r="R67" s="2"/>
      <c r="S67" s="2"/>
      <c r="T67" s="2"/>
      <c r="U67" s="11"/>
      <c r="V67" s="11"/>
      <c r="W67" s="11"/>
      <c r="X67" s="121"/>
    </row>
  </sheetData>
  <autoFilter ref="A5:X35"/>
  <mergeCells count="5">
    <mergeCell ref="Y2:AT2"/>
    <mergeCell ref="A35:G35"/>
    <mergeCell ref="M3:N3"/>
    <mergeCell ref="J3:K3"/>
    <mergeCell ref="I1:N1"/>
  </mergeCells>
  <phoneticPr fontId="0" type="noConversion"/>
  <printOptions horizontalCentered="1"/>
  <pageMargins left="0.2" right="0.2" top="0.49" bottom="0.2" header="0.26" footer="0.24"/>
  <pageSetup paperSize="9" scale="16" fitToHeight="0" orientation="landscape" r:id="rId1"/>
  <headerFooter alignWithMargins="0">
    <oddFooter>&amp;C&amp;26Page &amp;P of &amp;N</oddFooter>
  </headerFooter>
  <rowBreaks count="1" manualBreakCount="1">
    <brk id="3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النطاقات المسماة</vt:lpstr>
      </vt:variant>
      <vt:variant>
        <vt:i4>6</vt:i4>
      </vt:variant>
    </vt:vector>
  </HeadingPairs>
  <TitlesOfParts>
    <vt:vector size="8" baseType="lpstr">
      <vt:lpstr>Payslip</vt:lpstr>
      <vt:lpstr>December 2016</vt:lpstr>
      <vt:lpstr>Database</vt:lpstr>
      <vt:lpstr>Payslip!ID</vt:lpstr>
      <vt:lpstr>MN</vt:lpstr>
      <vt:lpstr>'December 2016'!Print_Area</vt:lpstr>
      <vt:lpstr>Payslip!Print_Area</vt:lpstr>
      <vt:lpstr>'December 2016'!Print_Titles</vt:lpstr>
    </vt:vector>
  </TitlesOfParts>
  <Company>International Rescue Committee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</dc:creator>
  <cp:lastModifiedBy>amen o</cp:lastModifiedBy>
  <cp:lastPrinted>2017-02-03T09:44:25Z</cp:lastPrinted>
  <dcterms:created xsi:type="dcterms:W3CDTF">2012-11-30T19:49:24Z</dcterms:created>
  <dcterms:modified xsi:type="dcterms:W3CDTF">2017-02-04T16:30:18Z</dcterms:modified>
</cp:coreProperties>
</file>